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 activeTab="1"/>
  </bookViews>
  <sheets>
    <sheet name="自评汇总表（附件一）" sheetId="1" r:id="rId1"/>
    <sheet name="联络员名单（附件二）" sheetId="2" r:id="rId2"/>
    <sheet name="Sheet1" sheetId="3" r:id="rId3"/>
  </sheets>
  <definedNames>
    <definedName name="_xlnm._FilterDatabase" localSheetId="0" hidden="1">'自评汇总表（附件一）'!$A$6:$S$59</definedName>
  </definedNames>
  <calcPr calcId="144525"/>
</workbook>
</file>

<file path=xl/sharedStrings.xml><?xml version="1.0" encoding="utf-8"?>
<sst xmlns="http://schemas.openxmlformats.org/spreadsheetml/2006/main" count="247" uniqueCount="130">
  <si>
    <t>附表1：</t>
  </si>
  <si>
    <t>伽师县（市）2023年项目绩效目标汇总表</t>
  </si>
  <si>
    <t>填报单位：伽师县（市）财政局</t>
  </si>
  <si>
    <t>单位：万元</t>
  </si>
  <si>
    <t>序号</t>
  </si>
  <si>
    <t>项目类型（按32类项目类型分类）</t>
  </si>
  <si>
    <t>项目名称</t>
  </si>
  <si>
    <t>主管部门</t>
  </si>
  <si>
    <t>实施单位</t>
  </si>
  <si>
    <t>总金额</t>
  </si>
  <si>
    <t>备注（资金构成）</t>
  </si>
  <si>
    <t>中央、自治区支持巩固拓展脱贫攻坚成果同乡村振兴有效衔接资金（即为绩效目标表中财政拨款数）</t>
  </si>
  <si>
    <t>其他资金</t>
  </si>
  <si>
    <t>小计</t>
  </si>
  <si>
    <t>衔接资金</t>
  </si>
  <si>
    <t>其他涉农整合资金</t>
  </si>
  <si>
    <t>地方债券资金</t>
  </si>
  <si>
    <t>地区配套资金</t>
  </si>
  <si>
    <t>县级配套资金</t>
  </si>
  <si>
    <t>结余资金</t>
  </si>
  <si>
    <t>扶贫动态监控系统其他专项资金标识为扶贫资金</t>
  </si>
  <si>
    <t>援疆资金</t>
  </si>
  <si>
    <t>社会资金</t>
  </si>
  <si>
    <t>总                      计</t>
  </si>
  <si>
    <t>1特色产业扶贫项目</t>
  </si>
  <si>
    <t>伽师县瓜菜产业基础设施建设项目</t>
  </si>
  <si>
    <t>伽师县农业农村局</t>
  </si>
  <si>
    <t>伽师县农业技术推广中心</t>
  </si>
  <si>
    <t>4资产收益扶贫项目</t>
  </si>
  <si>
    <t>喀什地区一市四县带动农户养殖喀什黑鸡项目-伽师县（一期）项目</t>
  </si>
  <si>
    <t>伽师县畜牧局</t>
  </si>
  <si>
    <t>喀什地区现代农业 (百万只良种肉羊) 产业园伽师县改扩建项目</t>
  </si>
  <si>
    <t>伽师县2023年玉代克力克乡乡村振兴就业创业基地建设项目</t>
  </si>
  <si>
    <t>伽师县商工局</t>
  </si>
  <si>
    <t>伽师县2023年卧里托格拉克镇乡村振兴就业创业基地建设项目</t>
  </si>
  <si>
    <t>8道路等基础设施建设项目</t>
  </si>
  <si>
    <t>伽师县2023年玉代克力克乡村组道路建设项目</t>
  </si>
  <si>
    <t>伽师县玉代克力克乡人民政府</t>
  </si>
  <si>
    <t>伽师县2023年江巴孜乡乡村振兴就业创业基地建设项目</t>
  </si>
  <si>
    <t>伽师县2022年乡村振兴就业创业基地建设项目</t>
  </si>
  <si>
    <t>伽师县新梅加工厂附属配套项目</t>
  </si>
  <si>
    <t>伽师县供销社</t>
  </si>
  <si>
    <t>7小额信贷贴息项目</t>
  </si>
  <si>
    <t>伽师县小额贷款贴息项目</t>
  </si>
  <si>
    <t>伽师县财政局</t>
  </si>
  <si>
    <t>伽师县2023年村组道路建设项目</t>
  </si>
  <si>
    <t>伽师县交通局</t>
  </si>
  <si>
    <t>道路（8道路等基础设施建设项目）电力及供水（32其他）</t>
  </si>
  <si>
    <t>伽师县农产品产业园附属配套设施建设项目</t>
  </si>
  <si>
    <t>8道路等基础设施建设项目、12以工代赈示范工程</t>
  </si>
  <si>
    <t>伽师县特色产业配套基础设施建设项目（以工代赈）</t>
  </si>
  <si>
    <t>伽师县发改委</t>
  </si>
  <si>
    <t>“英买里乡、和夏阿瓦提乡、克孜勒博依镇、米夏乡、玉代克力克乡、铁日木乡、伽师县卧里托格拉克镇”</t>
  </si>
  <si>
    <t>伽师县英买里乡阿亚格英买里（11）村产业道路建设项目</t>
  </si>
  <si>
    <t>9水利工程建设项目</t>
  </si>
  <si>
    <t>伽师县2023年产业基础设施完善项目-夏普吐勒镇恰依拉阿克艾日克斗渠防渗改建工程</t>
  </si>
  <si>
    <t>伽师县水利局</t>
  </si>
  <si>
    <t>伽师县水管总站</t>
  </si>
  <si>
    <t>伽师县2023年产业基础设施完善项目-米夏乡英塔木（10）村斗渠防渗改建工程</t>
  </si>
  <si>
    <t>伽师县2023年产业基础设施完善项目-米夏乡喀孜艾日克（4）村斗渠防渗改建工程</t>
  </si>
  <si>
    <t>伽师县2023年产业基础设施完善项目-克孜勒博依镇苏力坦艾日克（7、8、9村）斗渠防渗改建工程</t>
  </si>
  <si>
    <t>伽师县2023年产业基础设施完善项目-克孜勒博依镇乔拉克斗渠防渗改建工程</t>
  </si>
  <si>
    <t>伽师县2023年产业基础设施完善项目-和夏阿瓦提镇萨尔吾斯（29）村斗渠防渗改建工程</t>
  </si>
  <si>
    <t>伽师县城乡一体化供水工程老旧管网巩固提升工程（一期）</t>
  </si>
  <si>
    <t>伽师县农村供水总站</t>
  </si>
  <si>
    <t>伽师县城乡一体化供水工程老旧管网巩固提升工程（三期）</t>
  </si>
  <si>
    <t>伽师县城乡一体化供水工程老旧管网巩固提升工程（二期）</t>
  </si>
  <si>
    <t>11农田建设项目</t>
  </si>
  <si>
    <t>伽师县高标准农田建设项目（高效节水）</t>
  </si>
  <si>
    <t>伽师县2023年高标准农田建设项目</t>
  </si>
  <si>
    <t>19学生资助补助</t>
  </si>
  <si>
    <t>伽师县“雨露计划”职业教育补助项目</t>
  </si>
  <si>
    <t>伽师县教育局</t>
  </si>
  <si>
    <t>21生态管护人员补助</t>
  </si>
  <si>
    <t>伽师县2023年农村道路管护人员补助项目</t>
  </si>
  <si>
    <t>24农村环境整治</t>
  </si>
  <si>
    <t>伽师县江巴孜乡开旦木加依（10）村2023年自治区重点示范村建设项目</t>
  </si>
  <si>
    <t>伽师县江巴孜乡</t>
  </si>
  <si>
    <t>伽师县乡村公共厕所建设项目</t>
  </si>
  <si>
    <t>伽师县住建局</t>
  </si>
  <si>
    <t>各乡镇人民政府</t>
  </si>
  <si>
    <t>伽师县英买里乡拉依力克（20）村2023年自治区重点示范村建设项目</t>
  </si>
  <si>
    <t>伽师县英买里镇</t>
  </si>
  <si>
    <t>伽师县2023年示范村建设项目</t>
  </si>
  <si>
    <t>伽师县乡村振兴局</t>
  </si>
  <si>
    <t>伽师县各乡镇</t>
  </si>
  <si>
    <t>伽师县高质量发展庭院经济项目</t>
  </si>
  <si>
    <t>31兴边富民整村推进项目</t>
  </si>
  <si>
    <t>伽师县西克尔库勒镇农副产品仓储物流建设项目</t>
  </si>
  <si>
    <t>伽师县西克尔库勒镇</t>
  </si>
  <si>
    <t>32其他</t>
  </si>
  <si>
    <t>伽师县公益性岗位补助项目</t>
  </si>
  <si>
    <t>伽师县困难群众“健康饮茶”“送茶入户”项目</t>
  </si>
  <si>
    <t>伽师县统战部</t>
  </si>
  <si>
    <t>伽师县经济林带建设项目</t>
  </si>
  <si>
    <t>伽师县江巴孜乡人民政府</t>
  </si>
  <si>
    <t>伽师县现代农业综合示范园建设项目</t>
  </si>
  <si>
    <t>伽师县2023年农村公路公网维护项目</t>
  </si>
  <si>
    <t>伽师县交通运输局</t>
  </si>
  <si>
    <t>伽师县西克尔库勒镇灾后行政区划调整易地重建污水处理项目</t>
  </si>
  <si>
    <t>伽师县2023年农村居民“煤改电”工程建设项目</t>
  </si>
  <si>
    <t>伽师县易地扶贫地方政府债券贴息补助项目</t>
  </si>
  <si>
    <t>伽师县2023年林果提质增效补助项目</t>
  </si>
  <si>
    <t>伽师县自然资源局</t>
  </si>
  <si>
    <t>伽师县英买里乡人民政府、伽师县米夏乡人民政府</t>
  </si>
  <si>
    <t>伽师县2023年林果药剂购置项目</t>
  </si>
  <si>
    <t>伽师县-西克尔库勒镇-国道314道路建设项目</t>
  </si>
  <si>
    <t>伽师县新梅加工厂车间改造项目</t>
  </si>
  <si>
    <t>伽师县江巴孜乡污水处理配套设施建设项目</t>
  </si>
  <si>
    <t>伽师县夏普吐勒镇巴依艾日克（13）村、恰依拉（19）村2023年道路建设项目</t>
  </si>
  <si>
    <t>伽师县夏普吐勒镇人民政府</t>
  </si>
  <si>
    <t>伽师县米夏乡2023年防渗渠建设项目</t>
  </si>
  <si>
    <t>米夏乡</t>
  </si>
  <si>
    <t>伽师县克孜勒苏乡村组道路建设项目</t>
  </si>
  <si>
    <t>伽师县克孜勒苏乡人民政府</t>
  </si>
  <si>
    <t>伽师县江巴孜乡2023年村组道路建设项目</t>
  </si>
  <si>
    <t>伽师县江巴孜乡林果种植项目</t>
  </si>
  <si>
    <t>伽师县卧里托格拉克镇乌吐拉阔什库勒（3）村渠道建设项目</t>
  </si>
  <si>
    <t>伽师县卧里托格拉克镇人民政府</t>
  </si>
  <si>
    <t>附表2：</t>
  </si>
  <si>
    <t>伽师县（市）2023年项目资金绩效工作联络员名单</t>
  </si>
  <si>
    <t>县（市、区）</t>
  </si>
  <si>
    <t>姓名</t>
  </si>
  <si>
    <t>单位</t>
  </si>
  <si>
    <t>职务</t>
  </si>
  <si>
    <t>联系电话</t>
  </si>
  <si>
    <t>备注</t>
  </si>
  <si>
    <t>伽师县</t>
  </si>
  <si>
    <t>吴江</t>
  </si>
  <si>
    <t>朱清华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</si>
</sst>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34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name val="Tahoma"/>
      <charset val="134"/>
    </font>
    <font>
      <sz val="10"/>
      <name val="Tahoma"/>
      <charset val="134"/>
    </font>
    <font>
      <sz val="11"/>
      <name val="Tahoma"/>
      <charset val="134"/>
    </font>
    <font>
      <sz val="11"/>
      <name val="宋体"/>
      <charset val="134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name val="仿宋"/>
      <charset val="134"/>
    </font>
    <font>
      <sz val="11"/>
      <color rgb="FFFF0000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4" borderId="13" applyNumberFormat="0" applyFon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" borderId="9" applyNumberFormat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31" fillId="16" borderId="16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0" borderId="0"/>
    <xf numFmtId="0" fontId="27" fillId="0" borderId="0">
      <alignment vertical="center"/>
    </xf>
  </cellStyleXfs>
  <cellXfs count="48">
    <xf numFmtId="0" fontId="0" fillId="0" borderId="0" xfId="0"/>
    <xf numFmtId="177" fontId="0" fillId="0" borderId="0" xfId="0" applyNumberForma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/>
    <xf numFmtId="176" fontId="7" fillId="0" borderId="0" xfId="0" applyNumberFormat="1" applyFont="1" applyFill="1"/>
    <xf numFmtId="0" fontId="8" fillId="0" borderId="0" xfId="0" applyFont="1" applyFill="1"/>
    <xf numFmtId="0" fontId="9" fillId="0" borderId="0" xfId="0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/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/>
    <xf numFmtId="0" fontId="10" fillId="0" borderId="3" xfId="0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/>
    </xf>
    <xf numFmtId="176" fontId="10" fillId="0" borderId="5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43" fontId="6" fillId="0" borderId="1" xfId="8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12" fillId="0" borderId="1" xfId="49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177" fontId="13" fillId="0" borderId="1" xfId="49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/>
    <xf numFmtId="0" fontId="7" fillId="0" borderId="1" xfId="0" applyFont="1" applyFill="1" applyBorder="1"/>
    <xf numFmtId="0" fontId="10" fillId="0" borderId="8" xfId="0" applyFont="1" applyFill="1" applyBorder="1" applyAlignment="1">
      <alignment horizontal="center" vertical="center"/>
    </xf>
    <xf numFmtId="43" fontId="7" fillId="0" borderId="0" xfId="8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S69"/>
  <sheetViews>
    <sheetView zoomScale="80" zoomScaleNormal="80" workbookViewId="0">
      <pane ySplit="6" topLeftCell="A37" activePane="bottomLeft" state="frozen"/>
      <selection/>
      <selection pane="bottomLeft" activeCell="G69" sqref="G69"/>
    </sheetView>
  </sheetViews>
  <sheetFormatPr defaultColWidth="9" defaultRowHeight="14.25"/>
  <cols>
    <col min="1" max="1" width="2.875" style="14" customWidth="1"/>
    <col min="2" max="2" width="19.2166666666667" style="14" customWidth="1"/>
    <col min="3" max="3" width="43.375" style="14" customWidth="1"/>
    <col min="4" max="4" width="16.125" style="14" customWidth="1"/>
    <col min="5" max="5" width="20" style="14" customWidth="1"/>
    <col min="6" max="6" width="12.875" style="14" customWidth="1"/>
    <col min="7" max="7" width="10.75" style="15" customWidth="1"/>
    <col min="8" max="8" width="11.625" style="15" customWidth="1"/>
    <col min="9" max="9" width="9.75" style="15" customWidth="1"/>
    <col min="10" max="10" width="10.375" style="15" customWidth="1"/>
    <col min="11" max="11" width="6.5" style="15" customWidth="1"/>
    <col min="12" max="12" width="8.375" style="15" customWidth="1"/>
    <col min="13" max="13" width="5.125" style="15" customWidth="1"/>
    <col min="14" max="14" width="11.5" style="14" customWidth="1"/>
    <col min="15" max="15" width="10.4666666666667" style="14" customWidth="1"/>
    <col min="16" max="17" width="5.25" style="14" customWidth="1"/>
    <col min="18" max="18" width="11.5" style="14" customWidth="1"/>
    <col min="19" max="19" width="9.375" style="14"/>
    <col min="20" max="16384" width="9" style="14"/>
  </cols>
  <sheetData>
    <row r="1" ht="18.75" customHeight="1" spans="1:1">
      <c r="A1" s="16" t="s">
        <v>0</v>
      </c>
    </row>
    <row r="2" s="10" customFormat="1" ht="34.5" customHeight="1" spans="1:18">
      <c r="A2" s="17" t="s">
        <v>1</v>
      </c>
      <c r="B2" s="17"/>
      <c r="C2" s="17"/>
      <c r="D2" s="17"/>
      <c r="E2" s="17"/>
      <c r="F2" s="17"/>
      <c r="G2" s="18"/>
      <c r="H2" s="18"/>
      <c r="I2" s="18"/>
      <c r="J2" s="18"/>
      <c r="K2" s="18"/>
      <c r="L2" s="18"/>
      <c r="M2" s="18"/>
      <c r="N2" s="17"/>
      <c r="O2" s="17"/>
      <c r="P2" s="17"/>
      <c r="Q2" s="17"/>
      <c r="R2" s="17"/>
    </row>
    <row r="3" s="11" customFormat="1" ht="17.1" customHeight="1" spans="1:18">
      <c r="A3" s="19" t="s">
        <v>2</v>
      </c>
      <c r="B3" s="19"/>
      <c r="C3" s="19"/>
      <c r="D3" s="20"/>
      <c r="E3" s="20"/>
      <c r="F3" s="20"/>
      <c r="G3" s="21"/>
      <c r="H3" s="21"/>
      <c r="I3" s="21"/>
      <c r="J3" s="21"/>
      <c r="K3" s="21"/>
      <c r="L3" s="21"/>
      <c r="M3" s="21"/>
      <c r="N3" s="20"/>
      <c r="O3" s="20"/>
      <c r="P3" s="41" t="s">
        <v>3</v>
      </c>
      <c r="Q3" s="41"/>
      <c r="R3" s="41"/>
    </row>
    <row r="4" s="11" customFormat="1" ht="18" customHeight="1" spans="1:18">
      <c r="A4" s="22" t="s">
        <v>4</v>
      </c>
      <c r="B4" s="22" t="s">
        <v>5</v>
      </c>
      <c r="C4" s="22" t="s">
        <v>6</v>
      </c>
      <c r="D4" s="22" t="s">
        <v>7</v>
      </c>
      <c r="E4" s="22" t="s">
        <v>8</v>
      </c>
      <c r="F4" s="22" t="s">
        <v>9</v>
      </c>
      <c r="G4" s="23" t="s">
        <v>10</v>
      </c>
      <c r="H4" s="24"/>
      <c r="I4" s="24"/>
      <c r="J4" s="24"/>
      <c r="K4" s="24"/>
      <c r="L4" s="24"/>
      <c r="M4" s="24"/>
      <c r="N4" s="42"/>
      <c r="O4" s="42"/>
      <c r="P4" s="42"/>
      <c r="Q4" s="42"/>
      <c r="R4" s="46"/>
    </row>
    <row r="5" s="12" customFormat="1" ht="60" customHeight="1" spans="1:18">
      <c r="A5" s="25"/>
      <c r="B5" s="25"/>
      <c r="C5" s="25"/>
      <c r="D5" s="25"/>
      <c r="E5" s="25"/>
      <c r="F5" s="25"/>
      <c r="G5" s="26" t="s">
        <v>11</v>
      </c>
      <c r="H5" s="26"/>
      <c r="I5" s="26"/>
      <c r="J5" s="26"/>
      <c r="K5" s="26"/>
      <c r="L5" s="26"/>
      <c r="M5" s="26"/>
      <c r="N5" s="43" t="s">
        <v>12</v>
      </c>
      <c r="O5" s="43"/>
      <c r="P5" s="43"/>
      <c r="Q5" s="43"/>
      <c r="R5" s="43"/>
    </row>
    <row r="6" s="12" customFormat="1" ht="87.95" customHeight="1" spans="1:18">
      <c r="A6" s="27"/>
      <c r="B6" s="27"/>
      <c r="C6" s="27"/>
      <c r="D6" s="27"/>
      <c r="E6" s="27"/>
      <c r="F6" s="27"/>
      <c r="G6" s="26" t="s">
        <v>13</v>
      </c>
      <c r="H6" s="26" t="s">
        <v>14</v>
      </c>
      <c r="I6" s="26" t="s">
        <v>15</v>
      </c>
      <c r="J6" s="26" t="s">
        <v>16</v>
      </c>
      <c r="K6" s="26" t="s">
        <v>17</v>
      </c>
      <c r="L6" s="26" t="s">
        <v>18</v>
      </c>
      <c r="M6" s="26" t="s">
        <v>19</v>
      </c>
      <c r="N6" s="43" t="s">
        <v>13</v>
      </c>
      <c r="O6" s="43" t="s">
        <v>20</v>
      </c>
      <c r="P6" s="43" t="s">
        <v>21</v>
      </c>
      <c r="Q6" s="43" t="s">
        <v>22</v>
      </c>
      <c r="R6" s="43" t="s">
        <v>12</v>
      </c>
    </row>
    <row r="7" s="13" customFormat="1" ht="23.25" hidden="1" customHeight="1" spans="1:18">
      <c r="A7" s="28" t="s">
        <v>23</v>
      </c>
      <c r="B7" s="29"/>
      <c r="C7" s="29"/>
      <c r="D7" s="29"/>
      <c r="E7" s="30"/>
      <c r="F7" s="31">
        <f>SUM(F8:F59)</f>
        <v>90390.844631</v>
      </c>
      <c r="G7" s="31">
        <f>SUM(G8:G59)</f>
        <v>74969.740331</v>
      </c>
      <c r="H7" s="31">
        <f>SUM(H8:H59)</f>
        <v>72444.796331</v>
      </c>
      <c r="I7" s="31">
        <f>SUM(I8:I59)</f>
        <v>1726.85</v>
      </c>
      <c r="J7" s="31">
        <f t="shared" ref="F7:N7" si="0">SUM(J8:J59)</f>
        <v>0</v>
      </c>
      <c r="K7" s="31">
        <f t="shared" si="0"/>
        <v>65</v>
      </c>
      <c r="L7" s="31">
        <f t="shared" si="0"/>
        <v>733.094</v>
      </c>
      <c r="M7" s="31">
        <f t="shared" si="0"/>
        <v>0</v>
      </c>
      <c r="N7" s="31">
        <f t="shared" si="0"/>
        <v>15421.1043</v>
      </c>
      <c r="O7" s="31">
        <f>SUM(O8:O53)</f>
        <v>0</v>
      </c>
      <c r="P7" s="31">
        <f>SUM(P8:P53)</f>
        <v>0</v>
      </c>
      <c r="Q7" s="31">
        <f>SUM(Q8:Q53)</f>
        <v>0</v>
      </c>
      <c r="R7" s="31">
        <f>SUM(R8:R59)</f>
        <v>15421.1043</v>
      </c>
    </row>
    <row r="8" s="14" customFormat="1" ht="32" hidden="1" customHeight="1" spans="1:18">
      <c r="A8" s="32">
        <v>1</v>
      </c>
      <c r="B8" s="33" t="s">
        <v>24</v>
      </c>
      <c r="C8" s="34" t="s">
        <v>25</v>
      </c>
      <c r="D8" s="34" t="s">
        <v>26</v>
      </c>
      <c r="E8" s="34" t="s">
        <v>27</v>
      </c>
      <c r="F8" s="35">
        <f>G8+N8</f>
        <v>2600</v>
      </c>
      <c r="G8" s="35">
        <f>SUM(H8:M8)</f>
        <v>2600</v>
      </c>
      <c r="H8" s="35">
        <v>2600</v>
      </c>
      <c r="I8" s="35"/>
      <c r="J8" s="35"/>
      <c r="K8" s="35"/>
      <c r="L8" s="35"/>
      <c r="M8" s="44"/>
      <c r="N8" s="45"/>
      <c r="O8" s="45"/>
      <c r="P8" s="45"/>
      <c r="Q8" s="45"/>
      <c r="R8" s="45"/>
    </row>
    <row r="9" s="14" customFormat="1" ht="32" hidden="1" customHeight="1" spans="1:18">
      <c r="A9" s="32">
        <v>2</v>
      </c>
      <c r="B9" s="33" t="s">
        <v>28</v>
      </c>
      <c r="C9" s="36" t="s">
        <v>29</v>
      </c>
      <c r="D9" s="34" t="s">
        <v>30</v>
      </c>
      <c r="E9" s="34" t="s">
        <v>30</v>
      </c>
      <c r="F9" s="35">
        <f>G9+N9</f>
        <v>1985</v>
      </c>
      <c r="G9" s="35">
        <f t="shared" ref="G9:G40" si="1">SUM(H9:M9)</f>
        <v>1985</v>
      </c>
      <c r="H9" s="37">
        <v>1700</v>
      </c>
      <c r="I9" s="35"/>
      <c r="J9" s="35"/>
      <c r="K9" s="35">
        <v>65</v>
      </c>
      <c r="L9" s="35">
        <v>220</v>
      </c>
      <c r="M9" s="44"/>
      <c r="N9" s="45"/>
      <c r="O9" s="45"/>
      <c r="P9" s="45"/>
      <c r="Q9" s="45"/>
      <c r="R9" s="45"/>
    </row>
    <row r="10" s="14" customFormat="1" ht="32" hidden="1" customHeight="1" spans="1:18">
      <c r="A10" s="32">
        <v>3</v>
      </c>
      <c r="B10" s="33" t="s">
        <v>28</v>
      </c>
      <c r="C10" s="34" t="s">
        <v>31</v>
      </c>
      <c r="D10" s="34" t="s">
        <v>30</v>
      </c>
      <c r="E10" s="34" t="s">
        <v>30</v>
      </c>
      <c r="F10" s="35">
        <f t="shared" ref="F10:F41" si="2">G10+N10</f>
        <v>390</v>
      </c>
      <c r="G10" s="35">
        <f t="shared" si="1"/>
        <v>390</v>
      </c>
      <c r="H10" s="35">
        <v>390</v>
      </c>
      <c r="I10" s="35"/>
      <c r="J10" s="35"/>
      <c r="K10" s="35"/>
      <c r="L10" s="35"/>
      <c r="M10" s="44"/>
      <c r="N10" s="45"/>
      <c r="O10" s="45"/>
      <c r="P10" s="45"/>
      <c r="Q10" s="45"/>
      <c r="R10" s="45"/>
    </row>
    <row r="11" s="14" customFormat="1" ht="32" hidden="1" customHeight="1" spans="1:18">
      <c r="A11" s="32">
        <v>4</v>
      </c>
      <c r="B11" s="33" t="s">
        <v>28</v>
      </c>
      <c r="C11" s="34" t="s">
        <v>32</v>
      </c>
      <c r="D11" s="34" t="s">
        <v>33</v>
      </c>
      <c r="E11" s="34" t="s">
        <v>33</v>
      </c>
      <c r="F11" s="35">
        <f t="shared" si="2"/>
        <v>700</v>
      </c>
      <c r="G11" s="35">
        <f t="shared" si="1"/>
        <v>700</v>
      </c>
      <c r="H11" s="35">
        <v>700</v>
      </c>
      <c r="I11" s="35"/>
      <c r="J11" s="35"/>
      <c r="K11" s="35"/>
      <c r="L11" s="35"/>
      <c r="M11" s="44"/>
      <c r="N11" s="45"/>
      <c r="O11" s="45"/>
      <c r="P11" s="45"/>
      <c r="Q11" s="45"/>
      <c r="R11" s="45"/>
    </row>
    <row r="12" s="14" customFormat="1" ht="32" hidden="1" customHeight="1" spans="1:18">
      <c r="A12" s="32">
        <v>5</v>
      </c>
      <c r="B12" s="33" t="s">
        <v>28</v>
      </c>
      <c r="C12" s="34" t="s">
        <v>34</v>
      </c>
      <c r="D12" s="34" t="s">
        <v>33</v>
      </c>
      <c r="E12" s="34" t="s">
        <v>33</v>
      </c>
      <c r="F12" s="35">
        <f t="shared" si="2"/>
        <v>1600</v>
      </c>
      <c r="G12" s="35">
        <f t="shared" si="1"/>
        <v>1600</v>
      </c>
      <c r="H12" s="35">
        <v>1600</v>
      </c>
      <c r="I12" s="35"/>
      <c r="J12" s="35"/>
      <c r="K12" s="35"/>
      <c r="L12" s="35"/>
      <c r="M12" s="44"/>
      <c r="N12" s="45"/>
      <c r="O12" s="45"/>
      <c r="P12" s="45"/>
      <c r="Q12" s="45"/>
      <c r="R12" s="45"/>
    </row>
    <row r="13" s="14" customFormat="1" ht="32" hidden="1" customHeight="1" spans="1:18">
      <c r="A13" s="32">
        <v>6</v>
      </c>
      <c r="B13" s="33" t="s">
        <v>35</v>
      </c>
      <c r="C13" s="34" t="s">
        <v>36</v>
      </c>
      <c r="D13" s="34" t="s">
        <v>37</v>
      </c>
      <c r="E13" s="34" t="s">
        <v>37</v>
      </c>
      <c r="F13" s="35">
        <v>216.5</v>
      </c>
      <c r="G13" s="35">
        <v>210.3157</v>
      </c>
      <c r="H13" s="35">
        <v>210.3157</v>
      </c>
      <c r="I13" s="35"/>
      <c r="J13" s="35"/>
      <c r="K13" s="35"/>
      <c r="L13" s="35"/>
      <c r="M13" s="44"/>
      <c r="N13" s="45">
        <v>6.18430000000001</v>
      </c>
      <c r="O13" s="45"/>
      <c r="P13" s="45"/>
      <c r="Q13" s="45"/>
      <c r="R13" s="45">
        <v>6.18430000000001</v>
      </c>
    </row>
    <row r="14" s="14" customFormat="1" ht="32" hidden="1" customHeight="1" spans="1:18">
      <c r="A14" s="32">
        <v>7</v>
      </c>
      <c r="B14" s="33" t="s">
        <v>28</v>
      </c>
      <c r="C14" s="34" t="s">
        <v>38</v>
      </c>
      <c r="D14" s="34" t="s">
        <v>33</v>
      </c>
      <c r="E14" s="34" t="s">
        <v>33</v>
      </c>
      <c r="F14" s="35">
        <f t="shared" si="2"/>
        <v>6500</v>
      </c>
      <c r="G14" s="35">
        <f t="shared" si="1"/>
        <v>6500</v>
      </c>
      <c r="H14" s="35">
        <v>6500</v>
      </c>
      <c r="I14" s="35"/>
      <c r="J14" s="35"/>
      <c r="K14" s="35"/>
      <c r="L14" s="35"/>
      <c r="M14" s="44"/>
      <c r="N14" s="45"/>
      <c r="O14" s="45"/>
      <c r="P14" s="45"/>
      <c r="Q14" s="45"/>
      <c r="R14" s="45"/>
    </row>
    <row r="15" s="14" customFormat="1" ht="32" hidden="1" customHeight="1" spans="1:18">
      <c r="A15" s="32">
        <v>8</v>
      </c>
      <c r="B15" s="33" t="s">
        <v>28</v>
      </c>
      <c r="C15" s="34" t="s">
        <v>39</v>
      </c>
      <c r="D15" s="34" t="s">
        <v>33</v>
      </c>
      <c r="E15" s="34" t="s">
        <v>33</v>
      </c>
      <c r="F15" s="35">
        <f t="shared" si="2"/>
        <v>700</v>
      </c>
      <c r="G15" s="35">
        <f t="shared" si="1"/>
        <v>700</v>
      </c>
      <c r="H15" s="35">
        <v>700</v>
      </c>
      <c r="I15" s="35"/>
      <c r="J15" s="35"/>
      <c r="K15" s="35"/>
      <c r="L15" s="35"/>
      <c r="M15" s="44"/>
      <c r="N15" s="45"/>
      <c r="O15" s="45"/>
      <c r="P15" s="45"/>
      <c r="Q15" s="45"/>
      <c r="R15" s="45"/>
    </row>
    <row r="16" s="14" customFormat="1" ht="32" hidden="1" customHeight="1" spans="1:18">
      <c r="A16" s="32">
        <v>9</v>
      </c>
      <c r="B16" s="33" t="s">
        <v>28</v>
      </c>
      <c r="C16" s="34" t="s">
        <v>40</v>
      </c>
      <c r="D16" s="34" t="s">
        <v>41</v>
      </c>
      <c r="E16" s="34" t="s">
        <v>41</v>
      </c>
      <c r="F16" s="35">
        <f t="shared" si="2"/>
        <v>1500</v>
      </c>
      <c r="G16" s="35">
        <f t="shared" si="1"/>
        <v>1500</v>
      </c>
      <c r="H16" s="35">
        <v>1500</v>
      </c>
      <c r="I16" s="35"/>
      <c r="J16" s="35"/>
      <c r="K16" s="35"/>
      <c r="L16" s="35"/>
      <c r="M16" s="44"/>
      <c r="N16" s="45"/>
      <c r="O16" s="45"/>
      <c r="P16" s="45"/>
      <c r="Q16" s="45"/>
      <c r="R16" s="45"/>
    </row>
    <row r="17" s="14" customFormat="1" ht="32" hidden="1" customHeight="1" spans="1:18">
      <c r="A17" s="32">
        <v>10</v>
      </c>
      <c r="B17" s="33" t="s">
        <v>42</v>
      </c>
      <c r="C17" s="38" t="s">
        <v>43</v>
      </c>
      <c r="D17" s="34" t="s">
        <v>44</v>
      </c>
      <c r="E17" s="34" t="s">
        <v>44</v>
      </c>
      <c r="F17" s="35">
        <f t="shared" si="2"/>
        <v>1100</v>
      </c>
      <c r="G17" s="35">
        <f t="shared" si="1"/>
        <v>1100</v>
      </c>
      <c r="H17" s="35">
        <v>1100</v>
      </c>
      <c r="I17" s="35"/>
      <c r="J17" s="35"/>
      <c r="K17" s="35"/>
      <c r="L17" s="35"/>
      <c r="M17" s="44"/>
      <c r="N17" s="45"/>
      <c r="O17" s="45"/>
      <c r="P17" s="45"/>
      <c r="Q17" s="45"/>
      <c r="R17" s="45"/>
    </row>
    <row r="18" s="14" customFormat="1" ht="32" hidden="1" customHeight="1" spans="1:18">
      <c r="A18" s="32">
        <v>11</v>
      </c>
      <c r="B18" s="33" t="s">
        <v>35</v>
      </c>
      <c r="C18" s="39" t="s">
        <v>45</v>
      </c>
      <c r="D18" s="34" t="s">
        <v>46</v>
      </c>
      <c r="E18" s="34" t="s">
        <v>46</v>
      </c>
      <c r="F18" s="35">
        <f t="shared" si="2"/>
        <v>3000</v>
      </c>
      <c r="G18" s="35">
        <f t="shared" si="1"/>
        <v>3000</v>
      </c>
      <c r="H18" s="37">
        <v>3000</v>
      </c>
      <c r="I18" s="35"/>
      <c r="J18" s="35"/>
      <c r="K18" s="35"/>
      <c r="L18" s="35"/>
      <c r="M18" s="44"/>
      <c r="N18" s="45"/>
      <c r="O18" s="45"/>
      <c r="P18" s="45"/>
      <c r="Q18" s="45"/>
      <c r="R18" s="45"/>
    </row>
    <row r="19" s="14" customFormat="1" ht="32" hidden="1" customHeight="1" spans="1:18">
      <c r="A19" s="32">
        <v>12</v>
      </c>
      <c r="B19" s="33" t="s">
        <v>47</v>
      </c>
      <c r="C19" s="38" t="s">
        <v>48</v>
      </c>
      <c r="D19" s="34" t="s">
        <v>26</v>
      </c>
      <c r="E19" s="34" t="s">
        <v>27</v>
      </c>
      <c r="F19" s="35">
        <f t="shared" si="2"/>
        <v>1000</v>
      </c>
      <c r="G19" s="35">
        <f t="shared" si="1"/>
        <v>1000</v>
      </c>
      <c r="H19" s="35">
        <v>1000</v>
      </c>
      <c r="I19" s="35"/>
      <c r="J19" s="35"/>
      <c r="K19" s="35"/>
      <c r="L19" s="35"/>
      <c r="M19" s="44"/>
      <c r="N19" s="45"/>
      <c r="O19" s="45"/>
      <c r="P19" s="45"/>
      <c r="Q19" s="45"/>
      <c r="R19" s="45"/>
    </row>
    <row r="20" s="14" customFormat="1" ht="53" hidden="1" customHeight="1" spans="1:18">
      <c r="A20" s="32">
        <v>13</v>
      </c>
      <c r="B20" s="33" t="s">
        <v>49</v>
      </c>
      <c r="C20" s="34" t="s">
        <v>50</v>
      </c>
      <c r="D20" s="34" t="s">
        <v>51</v>
      </c>
      <c r="E20" s="34" t="s">
        <v>52</v>
      </c>
      <c r="F20" s="35">
        <f t="shared" si="2"/>
        <v>2626</v>
      </c>
      <c r="G20" s="35">
        <f t="shared" si="1"/>
        <v>2626</v>
      </c>
      <c r="H20" s="35">
        <v>2626</v>
      </c>
      <c r="I20" s="35"/>
      <c r="J20" s="35"/>
      <c r="K20" s="35"/>
      <c r="L20" s="35"/>
      <c r="M20" s="44"/>
      <c r="N20" s="45"/>
      <c r="O20" s="45"/>
      <c r="P20" s="45"/>
      <c r="Q20" s="45"/>
      <c r="R20" s="45"/>
    </row>
    <row r="21" s="14" customFormat="1" ht="32" hidden="1" customHeight="1" spans="1:18">
      <c r="A21" s="32">
        <v>14</v>
      </c>
      <c r="B21" s="33" t="s">
        <v>35</v>
      </c>
      <c r="C21" s="38" t="s">
        <v>53</v>
      </c>
      <c r="D21" s="34" t="s">
        <v>46</v>
      </c>
      <c r="E21" s="34" t="s">
        <v>46</v>
      </c>
      <c r="F21" s="35">
        <f t="shared" si="2"/>
        <v>390</v>
      </c>
      <c r="G21" s="35">
        <f t="shared" si="1"/>
        <v>390</v>
      </c>
      <c r="H21" s="35">
        <v>143.15</v>
      </c>
      <c r="I21" s="35">
        <v>246.85</v>
      </c>
      <c r="J21" s="35"/>
      <c r="K21" s="35"/>
      <c r="L21" s="35"/>
      <c r="M21" s="44"/>
      <c r="N21" s="45"/>
      <c r="O21" s="45"/>
      <c r="P21" s="45"/>
      <c r="Q21" s="45"/>
      <c r="R21" s="45"/>
    </row>
    <row r="22" s="14" customFormat="1" ht="32" hidden="1" customHeight="1" spans="1:19">
      <c r="A22" s="32">
        <v>15</v>
      </c>
      <c r="B22" s="33" t="s">
        <v>54</v>
      </c>
      <c r="C22" s="34" t="s">
        <v>55</v>
      </c>
      <c r="D22" s="34" t="s">
        <v>56</v>
      </c>
      <c r="E22" s="34" t="s">
        <v>57</v>
      </c>
      <c r="F22" s="35">
        <f t="shared" si="2"/>
        <v>1473.43</v>
      </c>
      <c r="G22" s="35">
        <f t="shared" si="1"/>
        <v>1473.43</v>
      </c>
      <c r="H22" s="35">
        <v>1473.43</v>
      </c>
      <c r="I22" s="35"/>
      <c r="J22" s="35"/>
      <c r="K22" s="35"/>
      <c r="L22" s="35"/>
      <c r="M22" s="44"/>
      <c r="N22" s="45"/>
      <c r="O22" s="45"/>
      <c r="P22" s="45"/>
      <c r="Q22" s="45"/>
      <c r="R22" s="45"/>
      <c r="S22" s="47" t="e">
        <f>#REF!-#REF!</f>
        <v>#REF!</v>
      </c>
    </row>
    <row r="23" s="14" customFormat="1" ht="32" hidden="1" customHeight="1" spans="1:18">
      <c r="A23" s="32">
        <v>16</v>
      </c>
      <c r="B23" s="33" t="s">
        <v>54</v>
      </c>
      <c r="C23" s="36" t="s">
        <v>58</v>
      </c>
      <c r="D23" s="34" t="s">
        <v>56</v>
      </c>
      <c r="E23" s="34" t="s">
        <v>57</v>
      </c>
      <c r="F23" s="35">
        <f t="shared" si="2"/>
        <v>1100</v>
      </c>
      <c r="G23" s="35">
        <f t="shared" si="1"/>
        <v>1100</v>
      </c>
      <c r="H23" s="37">
        <v>1100</v>
      </c>
      <c r="I23" s="35"/>
      <c r="J23" s="35"/>
      <c r="K23" s="35"/>
      <c r="L23" s="35"/>
      <c r="M23" s="44"/>
      <c r="N23" s="45"/>
      <c r="O23" s="45"/>
      <c r="P23" s="45"/>
      <c r="Q23" s="45"/>
      <c r="R23" s="45"/>
    </row>
    <row r="24" s="14" customFormat="1" ht="32" hidden="1" customHeight="1" spans="1:19">
      <c r="A24" s="32">
        <v>17</v>
      </c>
      <c r="B24" s="33" t="s">
        <v>54</v>
      </c>
      <c r="C24" s="36" t="s">
        <v>59</v>
      </c>
      <c r="D24" s="34" t="s">
        <v>56</v>
      </c>
      <c r="E24" s="34" t="s">
        <v>57</v>
      </c>
      <c r="F24" s="35">
        <f t="shared" si="2"/>
        <v>1092.9</v>
      </c>
      <c r="G24" s="35">
        <f t="shared" si="1"/>
        <v>1000</v>
      </c>
      <c r="H24" s="37">
        <v>1000</v>
      </c>
      <c r="I24" s="35"/>
      <c r="J24" s="35"/>
      <c r="K24" s="35"/>
      <c r="L24" s="35"/>
      <c r="M24" s="44"/>
      <c r="N24" s="35">
        <f>R24</f>
        <v>92.9000000000001</v>
      </c>
      <c r="O24" s="45"/>
      <c r="P24" s="45"/>
      <c r="Q24" s="45"/>
      <c r="R24" s="35">
        <v>92.9000000000001</v>
      </c>
      <c r="S24" s="47" t="e">
        <f>#REF!-#REF!</f>
        <v>#REF!</v>
      </c>
    </row>
    <row r="25" s="14" customFormat="1" ht="32" hidden="1" customHeight="1" spans="1:18">
      <c r="A25" s="32">
        <v>18</v>
      </c>
      <c r="B25" s="33" t="s">
        <v>54</v>
      </c>
      <c r="C25" s="34" t="s">
        <v>60</v>
      </c>
      <c r="D25" s="34" t="s">
        <v>56</v>
      </c>
      <c r="E25" s="34" t="s">
        <v>57</v>
      </c>
      <c r="F25" s="35">
        <f t="shared" si="2"/>
        <v>927.89</v>
      </c>
      <c r="G25" s="35">
        <f t="shared" si="1"/>
        <v>927.89</v>
      </c>
      <c r="H25" s="37">
        <v>927.89</v>
      </c>
      <c r="I25" s="35"/>
      <c r="J25" s="35"/>
      <c r="K25" s="35"/>
      <c r="L25" s="35"/>
      <c r="M25" s="44"/>
      <c r="N25" s="45"/>
      <c r="O25" s="45"/>
      <c r="P25" s="45"/>
      <c r="Q25" s="45"/>
      <c r="R25" s="45"/>
    </row>
    <row r="26" s="14" customFormat="1" ht="32" hidden="1" customHeight="1" spans="1:18">
      <c r="A26" s="32">
        <v>19</v>
      </c>
      <c r="B26" s="33" t="s">
        <v>54</v>
      </c>
      <c r="C26" s="34" t="s">
        <v>61</v>
      </c>
      <c r="D26" s="34" t="s">
        <v>56</v>
      </c>
      <c r="E26" s="34" t="s">
        <v>57</v>
      </c>
      <c r="F26" s="35">
        <f t="shared" si="2"/>
        <v>1433.72</v>
      </c>
      <c r="G26" s="35">
        <f t="shared" si="1"/>
        <v>1433.72</v>
      </c>
      <c r="H26" s="37">
        <v>1433.72</v>
      </c>
      <c r="I26" s="35"/>
      <c r="J26" s="35"/>
      <c r="K26" s="35"/>
      <c r="L26" s="35"/>
      <c r="M26" s="44"/>
      <c r="N26" s="45"/>
      <c r="O26" s="45"/>
      <c r="P26" s="45"/>
      <c r="Q26" s="45"/>
      <c r="R26" s="45"/>
    </row>
    <row r="27" s="14" customFormat="1" ht="32" hidden="1" customHeight="1" spans="1:18">
      <c r="A27" s="32">
        <v>20</v>
      </c>
      <c r="B27" s="33" t="s">
        <v>54</v>
      </c>
      <c r="C27" s="38" t="s">
        <v>62</v>
      </c>
      <c r="D27" s="34" t="s">
        <v>56</v>
      </c>
      <c r="E27" s="34" t="s">
        <v>57</v>
      </c>
      <c r="F27" s="35">
        <f t="shared" si="2"/>
        <v>724.02</v>
      </c>
      <c r="G27" s="35">
        <f t="shared" si="1"/>
        <v>724.02</v>
      </c>
      <c r="H27" s="37">
        <v>724.02</v>
      </c>
      <c r="I27" s="35"/>
      <c r="J27" s="35"/>
      <c r="K27" s="35"/>
      <c r="L27" s="35"/>
      <c r="M27" s="44"/>
      <c r="N27" s="45"/>
      <c r="O27" s="45"/>
      <c r="P27" s="45"/>
      <c r="Q27" s="45"/>
      <c r="R27" s="45"/>
    </row>
    <row r="28" s="14" customFormat="1" ht="32" hidden="1" customHeight="1" spans="1:18">
      <c r="A28" s="32">
        <v>21</v>
      </c>
      <c r="B28" s="33" t="s">
        <v>54</v>
      </c>
      <c r="C28" s="39" t="s">
        <v>63</v>
      </c>
      <c r="D28" s="34" t="s">
        <v>56</v>
      </c>
      <c r="E28" s="34" t="s">
        <v>64</v>
      </c>
      <c r="F28" s="35">
        <f t="shared" si="2"/>
        <v>5183.093631</v>
      </c>
      <c r="G28" s="35">
        <f t="shared" si="1"/>
        <v>2183.093631</v>
      </c>
      <c r="H28" s="40">
        <v>1669.999631</v>
      </c>
      <c r="I28" s="35"/>
      <c r="J28" s="35"/>
      <c r="K28" s="35"/>
      <c r="L28" s="35">
        <v>513.094</v>
      </c>
      <c r="M28" s="44"/>
      <c r="N28" s="35">
        <f>R28</f>
        <v>3000</v>
      </c>
      <c r="O28" s="45"/>
      <c r="P28" s="45"/>
      <c r="Q28" s="45"/>
      <c r="R28" s="35">
        <v>3000</v>
      </c>
    </row>
    <row r="29" s="14" customFormat="1" ht="32" hidden="1" customHeight="1" spans="1:18">
      <c r="A29" s="32">
        <v>22</v>
      </c>
      <c r="B29" s="33" t="s">
        <v>54</v>
      </c>
      <c r="C29" s="39" t="s">
        <v>65</v>
      </c>
      <c r="D29" s="34" t="s">
        <v>56</v>
      </c>
      <c r="E29" s="34" t="s">
        <v>64</v>
      </c>
      <c r="F29" s="35">
        <f t="shared" si="2"/>
        <v>4371.92</v>
      </c>
      <c r="G29" s="35">
        <f t="shared" si="1"/>
        <v>2165</v>
      </c>
      <c r="H29" s="40">
        <v>2165</v>
      </c>
      <c r="I29" s="35"/>
      <c r="J29" s="35"/>
      <c r="K29" s="35"/>
      <c r="L29" s="35"/>
      <c r="M29" s="44"/>
      <c r="N29" s="35">
        <f>R29</f>
        <v>2206.92</v>
      </c>
      <c r="O29" s="45"/>
      <c r="P29" s="45"/>
      <c r="Q29" s="45"/>
      <c r="R29" s="35">
        <v>2206.92</v>
      </c>
    </row>
    <row r="30" s="14" customFormat="1" ht="32" hidden="1" customHeight="1" spans="1:18">
      <c r="A30" s="32">
        <v>23</v>
      </c>
      <c r="B30" s="33" t="s">
        <v>54</v>
      </c>
      <c r="C30" s="39" t="s">
        <v>66</v>
      </c>
      <c r="D30" s="34" t="s">
        <v>56</v>
      </c>
      <c r="E30" s="34" t="s">
        <v>64</v>
      </c>
      <c r="F30" s="35">
        <f t="shared" si="2"/>
        <v>5464</v>
      </c>
      <c r="G30" s="35">
        <f t="shared" si="1"/>
        <v>2464</v>
      </c>
      <c r="H30" s="40">
        <v>1264</v>
      </c>
      <c r="I30" s="40">
        <v>1200</v>
      </c>
      <c r="J30" s="35"/>
      <c r="K30" s="35"/>
      <c r="L30" s="35"/>
      <c r="M30" s="44"/>
      <c r="N30" s="35">
        <f>R30</f>
        <v>3000</v>
      </c>
      <c r="O30" s="45"/>
      <c r="P30" s="45"/>
      <c r="Q30" s="45"/>
      <c r="R30" s="35">
        <v>3000</v>
      </c>
    </row>
    <row r="31" s="14" customFormat="1" ht="32" hidden="1" customHeight="1" spans="1:18">
      <c r="A31" s="32">
        <v>24</v>
      </c>
      <c r="B31" s="38" t="s">
        <v>67</v>
      </c>
      <c r="C31" s="39" t="s">
        <v>68</v>
      </c>
      <c r="D31" s="33" t="s">
        <v>26</v>
      </c>
      <c r="E31" s="33" t="s">
        <v>26</v>
      </c>
      <c r="F31" s="35">
        <f t="shared" si="2"/>
        <v>1200</v>
      </c>
      <c r="G31" s="35">
        <f t="shared" si="1"/>
        <v>1200</v>
      </c>
      <c r="H31" s="37">
        <v>1200</v>
      </c>
      <c r="I31" s="37"/>
      <c r="J31" s="44"/>
      <c r="K31" s="44"/>
      <c r="L31" s="44"/>
      <c r="M31" s="44"/>
      <c r="N31" s="37"/>
      <c r="O31" s="37"/>
      <c r="P31" s="37"/>
      <c r="Q31" s="37"/>
      <c r="R31" s="37"/>
    </row>
    <row r="32" s="14" customFormat="1" ht="32" hidden="1" customHeight="1" spans="1:18">
      <c r="A32" s="32">
        <v>25</v>
      </c>
      <c r="B32" s="38" t="s">
        <v>67</v>
      </c>
      <c r="C32" s="39" t="s">
        <v>69</v>
      </c>
      <c r="D32" s="33" t="s">
        <v>26</v>
      </c>
      <c r="E32" s="33" t="s">
        <v>26</v>
      </c>
      <c r="F32" s="35">
        <f t="shared" si="2"/>
        <v>5000</v>
      </c>
      <c r="G32" s="35">
        <f t="shared" si="1"/>
        <v>5000</v>
      </c>
      <c r="H32" s="37">
        <v>5000</v>
      </c>
      <c r="I32" s="37"/>
      <c r="J32" s="44"/>
      <c r="K32" s="44"/>
      <c r="L32" s="44"/>
      <c r="M32" s="44"/>
      <c r="N32" s="37"/>
      <c r="O32" s="37"/>
      <c r="P32" s="37"/>
      <c r="Q32" s="37"/>
      <c r="R32" s="37"/>
    </row>
    <row r="33" s="14" customFormat="1" ht="32" hidden="1" customHeight="1" spans="1:18">
      <c r="A33" s="32">
        <v>26</v>
      </c>
      <c r="B33" s="33" t="s">
        <v>70</v>
      </c>
      <c r="C33" s="38" t="s">
        <v>71</v>
      </c>
      <c r="D33" s="38" t="s">
        <v>72</v>
      </c>
      <c r="E33" s="38" t="s">
        <v>72</v>
      </c>
      <c r="F33" s="35">
        <f t="shared" si="2"/>
        <v>1744.8</v>
      </c>
      <c r="G33" s="35">
        <f t="shared" si="1"/>
        <v>1744.8</v>
      </c>
      <c r="H33" s="37">
        <v>1744.8</v>
      </c>
      <c r="I33" s="44"/>
      <c r="J33" s="44"/>
      <c r="K33" s="44"/>
      <c r="L33" s="44"/>
      <c r="M33" s="44"/>
      <c r="N33" s="45"/>
      <c r="O33" s="45"/>
      <c r="P33" s="45"/>
      <c r="Q33" s="45"/>
      <c r="R33" s="45"/>
    </row>
    <row r="34" s="14" customFormat="1" ht="32" hidden="1" customHeight="1" spans="1:18">
      <c r="A34" s="32">
        <v>27</v>
      </c>
      <c r="B34" s="33" t="s">
        <v>73</v>
      </c>
      <c r="C34" s="38" t="s">
        <v>74</v>
      </c>
      <c r="D34" s="38" t="s">
        <v>46</v>
      </c>
      <c r="E34" s="38" t="s">
        <v>46</v>
      </c>
      <c r="F34" s="35">
        <f t="shared" si="2"/>
        <v>1504.8</v>
      </c>
      <c r="G34" s="35">
        <f t="shared" si="1"/>
        <v>1504.8</v>
      </c>
      <c r="H34" s="37">
        <v>1504.8</v>
      </c>
      <c r="I34" s="37"/>
      <c r="J34" s="44"/>
      <c r="K34" s="44"/>
      <c r="L34" s="44"/>
      <c r="M34" s="44"/>
      <c r="N34" s="45"/>
      <c r="O34" s="45"/>
      <c r="P34" s="45"/>
      <c r="Q34" s="45"/>
      <c r="R34" s="45"/>
    </row>
    <row r="35" s="14" customFormat="1" ht="32" hidden="1" customHeight="1" spans="1:18">
      <c r="A35" s="32">
        <v>28</v>
      </c>
      <c r="B35" s="33" t="s">
        <v>75</v>
      </c>
      <c r="C35" s="39" t="s">
        <v>76</v>
      </c>
      <c r="D35" s="38" t="s">
        <v>77</v>
      </c>
      <c r="E35" s="38" t="s">
        <v>77</v>
      </c>
      <c r="F35" s="35">
        <f t="shared" si="2"/>
        <v>3219.95</v>
      </c>
      <c r="G35" s="35">
        <f t="shared" si="1"/>
        <v>3219.95</v>
      </c>
      <c r="H35" s="37">
        <v>3219.95</v>
      </c>
      <c r="I35" s="37"/>
      <c r="J35" s="44"/>
      <c r="K35" s="44"/>
      <c r="L35" s="44"/>
      <c r="M35" s="44"/>
      <c r="N35" s="45"/>
      <c r="O35" s="45"/>
      <c r="P35" s="45"/>
      <c r="Q35" s="45"/>
      <c r="R35" s="37"/>
    </row>
    <row r="36" s="14" customFormat="1" ht="32" hidden="1" customHeight="1" spans="1:18">
      <c r="A36" s="32">
        <v>29</v>
      </c>
      <c r="B36" s="33" t="s">
        <v>75</v>
      </c>
      <c r="C36" s="38" t="s">
        <v>78</v>
      </c>
      <c r="D36" s="38" t="s">
        <v>79</v>
      </c>
      <c r="E36" s="38" t="s">
        <v>80</v>
      </c>
      <c r="F36" s="35">
        <f t="shared" si="2"/>
        <v>280</v>
      </c>
      <c r="G36" s="35">
        <f t="shared" si="1"/>
        <v>280</v>
      </c>
      <c r="H36" s="37"/>
      <c r="I36" s="37">
        <v>280</v>
      </c>
      <c r="J36" s="44"/>
      <c r="K36" s="44"/>
      <c r="L36" s="44"/>
      <c r="M36" s="44"/>
      <c r="N36" s="45"/>
      <c r="O36" s="45"/>
      <c r="P36" s="45"/>
      <c r="Q36" s="45"/>
      <c r="R36" s="45"/>
    </row>
    <row r="37" s="14" customFormat="1" ht="32" customHeight="1" spans="1:18">
      <c r="A37" s="32">
        <v>30</v>
      </c>
      <c r="B37" s="33" t="s">
        <v>75</v>
      </c>
      <c r="C37" s="39" t="s">
        <v>81</v>
      </c>
      <c r="D37" s="38" t="s">
        <v>82</v>
      </c>
      <c r="E37" s="38" t="s">
        <v>82</v>
      </c>
      <c r="F37" s="35">
        <f t="shared" si="2"/>
        <v>4610</v>
      </c>
      <c r="G37" s="35">
        <f t="shared" si="1"/>
        <v>3950</v>
      </c>
      <c r="H37" s="37">
        <f>2700+1250</f>
        <v>3950</v>
      </c>
      <c r="I37" s="37"/>
      <c r="J37" s="44"/>
      <c r="K37" s="44"/>
      <c r="L37" s="44"/>
      <c r="M37" s="44"/>
      <c r="N37" s="37">
        <f>R37</f>
        <v>660</v>
      </c>
      <c r="O37" s="45"/>
      <c r="P37" s="45"/>
      <c r="Q37" s="45"/>
      <c r="R37" s="37">
        <f>1910-1250</f>
        <v>660</v>
      </c>
    </row>
    <row r="38" s="14" customFormat="1" ht="32" hidden="1" customHeight="1" spans="1:18">
      <c r="A38" s="32">
        <v>31</v>
      </c>
      <c r="B38" s="33" t="s">
        <v>75</v>
      </c>
      <c r="C38" s="39" t="s">
        <v>83</v>
      </c>
      <c r="D38" s="38" t="s">
        <v>84</v>
      </c>
      <c r="E38" s="38" t="s">
        <v>85</v>
      </c>
      <c r="F38" s="35">
        <f t="shared" si="2"/>
        <v>5885.44</v>
      </c>
      <c r="G38" s="35">
        <f t="shared" si="1"/>
        <v>5885.44</v>
      </c>
      <c r="H38" s="37">
        <v>5885.44</v>
      </c>
      <c r="I38" s="37"/>
      <c r="J38" s="44"/>
      <c r="K38" s="44"/>
      <c r="L38" s="44"/>
      <c r="M38" s="44"/>
      <c r="N38" s="45"/>
      <c r="O38" s="45"/>
      <c r="P38" s="45"/>
      <c r="Q38" s="45"/>
      <c r="R38" s="45"/>
    </row>
    <row r="39" s="14" customFormat="1" ht="32" hidden="1" customHeight="1" spans="1:18">
      <c r="A39" s="32">
        <v>32</v>
      </c>
      <c r="B39" s="33" t="s">
        <v>75</v>
      </c>
      <c r="C39" s="36" t="s">
        <v>86</v>
      </c>
      <c r="D39" s="38" t="s">
        <v>84</v>
      </c>
      <c r="E39" s="38" t="s">
        <v>85</v>
      </c>
      <c r="F39" s="35">
        <f t="shared" si="2"/>
        <v>64.5</v>
      </c>
      <c r="G39" s="35">
        <f t="shared" si="1"/>
        <v>64.5</v>
      </c>
      <c r="H39" s="37">
        <v>64.5</v>
      </c>
      <c r="I39" s="37"/>
      <c r="J39" s="44"/>
      <c r="K39" s="44"/>
      <c r="L39" s="44"/>
      <c r="M39" s="44"/>
      <c r="N39" s="45"/>
      <c r="O39" s="45"/>
      <c r="P39" s="45"/>
      <c r="Q39" s="45"/>
      <c r="R39" s="45"/>
    </row>
    <row r="40" s="14" customFormat="1" ht="32" hidden="1" customHeight="1" spans="1:18">
      <c r="A40" s="32">
        <v>33</v>
      </c>
      <c r="B40" s="33" t="s">
        <v>87</v>
      </c>
      <c r="C40" s="36" t="s">
        <v>88</v>
      </c>
      <c r="D40" s="38" t="s">
        <v>89</v>
      </c>
      <c r="E40" s="38" t="s">
        <v>89</v>
      </c>
      <c r="F40" s="35">
        <f t="shared" si="2"/>
        <v>4453.106</v>
      </c>
      <c r="G40" s="35">
        <f t="shared" si="1"/>
        <v>4453.106</v>
      </c>
      <c r="H40" s="37">
        <v>4453.106</v>
      </c>
      <c r="I40" s="37"/>
      <c r="J40" s="44"/>
      <c r="K40" s="44"/>
      <c r="L40" s="44"/>
      <c r="M40" s="44"/>
      <c r="N40" s="45"/>
      <c r="O40" s="45"/>
      <c r="P40" s="45"/>
      <c r="Q40" s="45"/>
      <c r="R40" s="45"/>
    </row>
    <row r="41" s="14" customFormat="1" ht="32" hidden="1" customHeight="1" spans="1:18">
      <c r="A41" s="32">
        <v>34</v>
      </c>
      <c r="B41" s="33" t="s">
        <v>90</v>
      </c>
      <c r="C41" s="39" t="s">
        <v>91</v>
      </c>
      <c r="D41" s="38" t="s">
        <v>84</v>
      </c>
      <c r="E41" s="38" t="s">
        <v>85</v>
      </c>
      <c r="F41" s="35">
        <f t="shared" si="2"/>
        <v>777.6</v>
      </c>
      <c r="G41" s="35">
        <f t="shared" ref="G41:G60" si="3">SUM(H41:M41)</f>
        <v>632.5</v>
      </c>
      <c r="H41" s="37">
        <v>632.5</v>
      </c>
      <c r="I41" s="37"/>
      <c r="J41" s="44"/>
      <c r="K41" s="44"/>
      <c r="L41" s="44"/>
      <c r="M41" s="44"/>
      <c r="N41" s="37">
        <v>145.1</v>
      </c>
      <c r="O41" s="45"/>
      <c r="P41" s="45"/>
      <c r="Q41" s="45"/>
      <c r="R41" s="37">
        <v>145.1</v>
      </c>
    </row>
    <row r="42" s="14" customFormat="1" ht="32" hidden="1" customHeight="1" spans="1:18">
      <c r="A42" s="32">
        <v>35</v>
      </c>
      <c r="B42" s="33" t="s">
        <v>90</v>
      </c>
      <c r="C42" s="38" t="s">
        <v>92</v>
      </c>
      <c r="D42" s="38" t="s">
        <v>93</v>
      </c>
      <c r="E42" s="38" t="s">
        <v>93</v>
      </c>
      <c r="F42" s="35">
        <f t="shared" ref="F42:F60" si="4">G42+N42</f>
        <v>38.4</v>
      </c>
      <c r="G42" s="35">
        <f t="shared" si="3"/>
        <v>38.4</v>
      </c>
      <c r="H42" s="37">
        <v>38.4</v>
      </c>
      <c r="I42" s="37"/>
      <c r="J42" s="44"/>
      <c r="K42" s="44"/>
      <c r="L42" s="44"/>
      <c r="M42" s="44"/>
      <c r="N42" s="45"/>
      <c r="O42" s="45"/>
      <c r="P42" s="45"/>
      <c r="Q42" s="45"/>
      <c r="R42" s="45"/>
    </row>
    <row r="43" s="14" customFormat="1" ht="32" hidden="1" customHeight="1" spans="1:18">
      <c r="A43" s="32">
        <v>36</v>
      </c>
      <c r="B43" s="33" t="s">
        <v>90</v>
      </c>
      <c r="C43" s="34" t="s">
        <v>94</v>
      </c>
      <c r="D43" s="38" t="s">
        <v>95</v>
      </c>
      <c r="E43" s="38" t="s">
        <v>95</v>
      </c>
      <c r="F43" s="35">
        <f t="shared" si="4"/>
        <v>162.88</v>
      </c>
      <c r="G43" s="35">
        <f t="shared" si="3"/>
        <v>162.88</v>
      </c>
      <c r="H43" s="37">
        <v>162.88</v>
      </c>
      <c r="I43" s="37"/>
      <c r="J43" s="44"/>
      <c r="K43" s="44"/>
      <c r="L43" s="44"/>
      <c r="M43" s="44"/>
      <c r="N43" s="45"/>
      <c r="O43" s="45"/>
      <c r="P43" s="45"/>
      <c r="Q43" s="45"/>
      <c r="R43" s="45"/>
    </row>
    <row r="44" s="14" customFormat="1" ht="32" hidden="1" customHeight="1" spans="1:18">
      <c r="A44" s="32">
        <v>37</v>
      </c>
      <c r="B44" s="33" t="s">
        <v>28</v>
      </c>
      <c r="C44" s="39" t="s">
        <v>96</v>
      </c>
      <c r="D44" s="34" t="s">
        <v>26</v>
      </c>
      <c r="E44" s="34" t="s">
        <v>27</v>
      </c>
      <c r="F44" s="35">
        <f t="shared" si="4"/>
        <v>2754</v>
      </c>
      <c r="G44" s="35">
        <f t="shared" si="3"/>
        <v>2754</v>
      </c>
      <c r="H44" s="37">
        <v>2754</v>
      </c>
      <c r="I44" s="37"/>
      <c r="J44" s="44"/>
      <c r="K44" s="44"/>
      <c r="L44" s="44"/>
      <c r="M44" s="44"/>
      <c r="N44" s="45"/>
      <c r="O44" s="45"/>
      <c r="P44" s="45"/>
      <c r="Q44" s="45"/>
      <c r="R44" s="45"/>
    </row>
    <row r="45" s="14" customFormat="1" ht="32" hidden="1" customHeight="1" spans="1:18">
      <c r="A45" s="32">
        <v>38</v>
      </c>
      <c r="B45" s="33" t="s">
        <v>35</v>
      </c>
      <c r="C45" s="39" t="s">
        <v>97</v>
      </c>
      <c r="D45" s="38" t="s">
        <v>98</v>
      </c>
      <c r="E45" s="38" t="s">
        <v>46</v>
      </c>
      <c r="F45" s="35">
        <f t="shared" si="4"/>
        <v>2000</v>
      </c>
      <c r="G45" s="35">
        <f t="shared" si="3"/>
        <v>2000</v>
      </c>
      <c r="H45" s="37">
        <v>2000</v>
      </c>
      <c r="I45" s="37"/>
      <c r="J45" s="44"/>
      <c r="K45" s="44"/>
      <c r="L45" s="44"/>
      <c r="M45" s="44"/>
      <c r="N45" s="45"/>
      <c r="O45" s="45"/>
      <c r="P45" s="45"/>
      <c r="Q45" s="45"/>
      <c r="R45" s="45"/>
    </row>
    <row r="46" s="14" customFormat="1" ht="32" hidden="1" customHeight="1" spans="1:18">
      <c r="A46" s="32">
        <v>39</v>
      </c>
      <c r="B46" s="33" t="s">
        <v>75</v>
      </c>
      <c r="C46" s="39" t="s">
        <v>99</v>
      </c>
      <c r="D46" s="38" t="s">
        <v>89</v>
      </c>
      <c r="E46" s="38" t="s">
        <v>89</v>
      </c>
      <c r="F46" s="35">
        <f t="shared" si="4"/>
        <v>1100</v>
      </c>
      <c r="G46" s="35">
        <f t="shared" si="3"/>
        <v>1100</v>
      </c>
      <c r="H46" s="37">
        <v>1100</v>
      </c>
      <c r="I46" s="37"/>
      <c r="J46" s="44"/>
      <c r="K46" s="44"/>
      <c r="L46" s="44"/>
      <c r="M46" s="44"/>
      <c r="N46" s="45"/>
      <c r="O46" s="45"/>
      <c r="P46" s="45"/>
      <c r="Q46" s="45"/>
      <c r="R46" s="45"/>
    </row>
    <row r="47" s="14" customFormat="1" ht="32" hidden="1" customHeight="1" spans="1:18">
      <c r="A47" s="32">
        <v>40</v>
      </c>
      <c r="B47" s="33" t="s">
        <v>75</v>
      </c>
      <c r="C47" s="38" t="s">
        <v>100</v>
      </c>
      <c r="D47" s="38" t="s">
        <v>79</v>
      </c>
      <c r="E47" s="38" t="s">
        <v>79</v>
      </c>
      <c r="F47" s="35">
        <f t="shared" si="4"/>
        <v>355.41</v>
      </c>
      <c r="G47" s="35">
        <f t="shared" si="3"/>
        <v>355.41</v>
      </c>
      <c r="H47" s="37">
        <v>355.41</v>
      </c>
      <c r="I47" s="37"/>
      <c r="J47" s="44"/>
      <c r="K47" s="44"/>
      <c r="L47" s="44"/>
      <c r="M47" s="44"/>
      <c r="N47" s="45"/>
      <c r="O47" s="45"/>
      <c r="P47" s="45"/>
      <c r="Q47" s="45"/>
      <c r="R47" s="45"/>
    </row>
    <row r="48" s="14" customFormat="1" ht="32" hidden="1" customHeight="1" spans="1:18">
      <c r="A48" s="32">
        <v>41</v>
      </c>
      <c r="B48" s="33" t="s">
        <v>90</v>
      </c>
      <c r="C48" s="38" t="s">
        <v>101</v>
      </c>
      <c r="D48" s="38" t="s">
        <v>44</v>
      </c>
      <c r="E48" s="38" t="s">
        <v>44</v>
      </c>
      <c r="F48" s="35">
        <f t="shared" si="4"/>
        <v>70</v>
      </c>
      <c r="G48" s="35">
        <f t="shared" si="3"/>
        <v>70</v>
      </c>
      <c r="H48" s="37">
        <v>70</v>
      </c>
      <c r="I48" s="37"/>
      <c r="J48" s="44"/>
      <c r="K48" s="44"/>
      <c r="L48" s="44"/>
      <c r="M48" s="44"/>
      <c r="N48" s="45"/>
      <c r="O48" s="45"/>
      <c r="P48" s="45"/>
      <c r="Q48" s="45"/>
      <c r="R48" s="45"/>
    </row>
    <row r="49" s="14" customFormat="1" ht="48" hidden="1" customHeight="1" spans="1:18">
      <c r="A49" s="32">
        <v>42</v>
      </c>
      <c r="B49" s="33" t="s">
        <v>24</v>
      </c>
      <c r="C49" s="38" t="s">
        <v>102</v>
      </c>
      <c r="D49" s="38" t="s">
        <v>103</v>
      </c>
      <c r="E49" s="38" t="s">
        <v>104</v>
      </c>
      <c r="F49" s="35">
        <f t="shared" si="4"/>
        <v>403.175</v>
      </c>
      <c r="G49" s="35">
        <f t="shared" si="3"/>
        <v>403.175</v>
      </c>
      <c r="H49" s="37">
        <v>403.175</v>
      </c>
      <c r="I49" s="37"/>
      <c r="J49" s="44"/>
      <c r="K49" s="44"/>
      <c r="L49" s="44"/>
      <c r="M49" s="44"/>
      <c r="N49" s="45"/>
      <c r="O49" s="45"/>
      <c r="P49" s="45"/>
      <c r="Q49" s="45"/>
      <c r="R49" s="45"/>
    </row>
    <row r="50" s="14" customFormat="1" ht="27" hidden="1" customHeight="1" spans="1:18">
      <c r="A50" s="32">
        <v>43</v>
      </c>
      <c r="B50" s="33" t="s">
        <v>24</v>
      </c>
      <c r="C50" s="38" t="s">
        <v>105</v>
      </c>
      <c r="D50" s="38" t="s">
        <v>103</v>
      </c>
      <c r="E50" s="38" t="s">
        <v>85</v>
      </c>
      <c r="F50" s="35">
        <f t="shared" si="4"/>
        <v>69.31</v>
      </c>
      <c r="G50" s="35">
        <f t="shared" si="3"/>
        <v>69.31</v>
      </c>
      <c r="H50" s="37">
        <v>69.31</v>
      </c>
      <c r="I50" s="37"/>
      <c r="J50" s="44"/>
      <c r="K50" s="44"/>
      <c r="L50" s="44"/>
      <c r="M50" s="44"/>
      <c r="N50" s="45"/>
      <c r="O50" s="45"/>
      <c r="P50" s="45"/>
      <c r="Q50" s="45"/>
      <c r="R50" s="45"/>
    </row>
    <row r="51" ht="32" hidden="1" customHeight="1" spans="1:18">
      <c r="A51" s="32">
        <v>44</v>
      </c>
      <c r="B51" s="33" t="s">
        <v>35</v>
      </c>
      <c r="C51" s="38" t="s">
        <v>106</v>
      </c>
      <c r="D51" s="38" t="s">
        <v>46</v>
      </c>
      <c r="E51" s="38" t="s">
        <v>46</v>
      </c>
      <c r="F51" s="35">
        <f t="shared" si="4"/>
        <v>6200</v>
      </c>
      <c r="G51" s="35">
        <f t="shared" si="3"/>
        <v>0</v>
      </c>
      <c r="H51" s="37"/>
      <c r="I51" s="37"/>
      <c r="J51" s="44"/>
      <c r="K51" s="44"/>
      <c r="L51" s="44"/>
      <c r="M51" s="44"/>
      <c r="N51" s="37">
        <f>R51</f>
        <v>6200</v>
      </c>
      <c r="O51" s="45"/>
      <c r="P51" s="45"/>
      <c r="Q51" s="45"/>
      <c r="R51" s="37">
        <v>6200</v>
      </c>
    </row>
    <row r="52" s="14" customFormat="1" ht="32" hidden="1" customHeight="1" spans="1:18">
      <c r="A52" s="32">
        <v>45</v>
      </c>
      <c r="B52" s="33" t="s">
        <v>24</v>
      </c>
      <c r="C52" s="38" t="s">
        <v>107</v>
      </c>
      <c r="D52" s="38" t="s">
        <v>41</v>
      </c>
      <c r="E52" s="38" t="s">
        <v>41</v>
      </c>
      <c r="F52" s="35">
        <f t="shared" si="4"/>
        <v>100</v>
      </c>
      <c r="G52" s="35">
        <f t="shared" si="3"/>
        <v>100</v>
      </c>
      <c r="H52" s="37">
        <v>100</v>
      </c>
      <c r="I52" s="37"/>
      <c r="J52" s="44"/>
      <c r="K52" s="44"/>
      <c r="L52" s="44"/>
      <c r="M52" s="44"/>
      <c r="N52" s="45"/>
      <c r="O52" s="45"/>
      <c r="P52" s="45"/>
      <c r="Q52" s="45"/>
      <c r="R52" s="45"/>
    </row>
    <row r="53" s="14" customFormat="1" ht="32" hidden="1" customHeight="1" spans="1:18">
      <c r="A53" s="32">
        <v>46</v>
      </c>
      <c r="B53" s="33" t="s">
        <v>75</v>
      </c>
      <c r="C53" s="38" t="s">
        <v>108</v>
      </c>
      <c r="D53" s="38" t="s">
        <v>77</v>
      </c>
      <c r="E53" s="38" t="s">
        <v>77</v>
      </c>
      <c r="F53" s="35">
        <f t="shared" si="4"/>
        <v>300</v>
      </c>
      <c r="G53" s="35">
        <f t="shared" si="3"/>
        <v>300</v>
      </c>
      <c r="H53" s="37">
        <v>300</v>
      </c>
      <c r="I53" s="37"/>
      <c r="J53" s="44"/>
      <c r="K53" s="44"/>
      <c r="L53" s="44"/>
      <c r="M53" s="44"/>
      <c r="N53" s="45"/>
      <c r="O53" s="45"/>
      <c r="P53" s="45"/>
      <c r="Q53" s="45"/>
      <c r="R53" s="45"/>
    </row>
    <row r="54" s="14" customFormat="1" ht="32" hidden="1" customHeight="1" spans="1:18">
      <c r="A54" s="32">
        <v>47</v>
      </c>
      <c r="B54" s="33" t="s">
        <v>35</v>
      </c>
      <c r="C54" s="38" t="s">
        <v>109</v>
      </c>
      <c r="D54" s="38" t="s">
        <v>110</v>
      </c>
      <c r="E54" s="38" t="s">
        <v>110</v>
      </c>
      <c r="F54" s="35">
        <f t="shared" si="4"/>
        <v>371</v>
      </c>
      <c r="G54" s="35">
        <f t="shared" si="3"/>
        <v>371</v>
      </c>
      <c r="H54" s="37">
        <v>371</v>
      </c>
      <c r="I54" s="37"/>
      <c r="J54" s="44"/>
      <c r="K54" s="44"/>
      <c r="L54" s="44"/>
      <c r="M54" s="44"/>
      <c r="N54" s="45"/>
      <c r="O54" s="45"/>
      <c r="P54" s="45"/>
      <c r="Q54" s="45"/>
      <c r="R54" s="45"/>
    </row>
    <row r="55" s="14" customFormat="1" ht="32" hidden="1" customHeight="1" spans="1:18">
      <c r="A55" s="32">
        <v>48</v>
      </c>
      <c r="B55" s="33" t="s">
        <v>54</v>
      </c>
      <c r="C55" s="39" t="s">
        <v>111</v>
      </c>
      <c r="D55" s="38" t="s">
        <v>112</v>
      </c>
      <c r="E55" s="38" t="s">
        <v>112</v>
      </c>
      <c r="F55" s="35">
        <f t="shared" si="4"/>
        <v>394</v>
      </c>
      <c r="G55" s="35">
        <f t="shared" si="3"/>
        <v>375</v>
      </c>
      <c r="H55" s="37">
        <v>375</v>
      </c>
      <c r="I55" s="37"/>
      <c r="J55" s="44"/>
      <c r="K55" s="44"/>
      <c r="L55" s="44"/>
      <c r="M55" s="44"/>
      <c r="N55" s="37">
        <f>R55</f>
        <v>19</v>
      </c>
      <c r="O55" s="45"/>
      <c r="P55" s="45"/>
      <c r="Q55" s="45"/>
      <c r="R55" s="37">
        <v>19</v>
      </c>
    </row>
    <row r="56" s="14" customFormat="1" ht="32" hidden="1" customHeight="1" spans="1:18">
      <c r="A56" s="32">
        <v>49</v>
      </c>
      <c r="B56" s="33" t="s">
        <v>35</v>
      </c>
      <c r="C56" s="38" t="s">
        <v>113</v>
      </c>
      <c r="D56" s="38" t="s">
        <v>114</v>
      </c>
      <c r="E56" s="38" t="s">
        <v>114</v>
      </c>
      <c r="F56" s="35">
        <f t="shared" si="4"/>
        <v>378</v>
      </c>
      <c r="G56" s="35">
        <f t="shared" si="3"/>
        <v>378</v>
      </c>
      <c r="H56" s="37">
        <v>378</v>
      </c>
      <c r="I56" s="37"/>
      <c r="J56" s="44"/>
      <c r="K56" s="44"/>
      <c r="L56" s="44"/>
      <c r="M56" s="44"/>
      <c r="N56" s="45"/>
      <c r="O56" s="45"/>
      <c r="P56" s="45"/>
      <c r="Q56" s="45"/>
      <c r="R56" s="45"/>
    </row>
    <row r="57" s="14" customFormat="1" ht="32" hidden="1" customHeight="1" spans="1:18">
      <c r="A57" s="32">
        <v>50</v>
      </c>
      <c r="B57" s="33" t="s">
        <v>35</v>
      </c>
      <c r="C57" s="39" t="s">
        <v>115</v>
      </c>
      <c r="D57" s="38" t="s">
        <v>95</v>
      </c>
      <c r="E57" s="38" t="s">
        <v>95</v>
      </c>
      <c r="F57" s="35">
        <f t="shared" si="4"/>
        <v>396</v>
      </c>
      <c r="G57" s="35">
        <f t="shared" si="3"/>
        <v>345</v>
      </c>
      <c r="H57" s="37">
        <v>345</v>
      </c>
      <c r="I57" s="37"/>
      <c r="J57" s="44"/>
      <c r="K57" s="44"/>
      <c r="L57" s="44"/>
      <c r="M57" s="44"/>
      <c r="N57" s="37">
        <v>51</v>
      </c>
      <c r="O57" s="45"/>
      <c r="P57" s="45"/>
      <c r="Q57" s="45"/>
      <c r="R57" s="37">
        <v>51</v>
      </c>
    </row>
    <row r="58" s="14" customFormat="1" ht="32" hidden="1" customHeight="1" spans="1:18">
      <c r="A58" s="32">
        <v>51</v>
      </c>
      <c r="B58" s="33" t="s">
        <v>24</v>
      </c>
      <c r="C58" s="38" t="s">
        <v>116</v>
      </c>
      <c r="D58" s="38" t="s">
        <v>95</v>
      </c>
      <c r="E58" s="38" t="s">
        <v>95</v>
      </c>
      <c r="F58" s="35">
        <f t="shared" si="4"/>
        <v>85</v>
      </c>
      <c r="G58" s="35">
        <f t="shared" si="3"/>
        <v>85</v>
      </c>
      <c r="H58" s="37">
        <v>85</v>
      </c>
      <c r="I58" s="37"/>
      <c r="J58" s="44"/>
      <c r="K58" s="44"/>
      <c r="L58" s="44"/>
      <c r="M58" s="44"/>
      <c r="N58" s="45"/>
      <c r="O58" s="45"/>
      <c r="P58" s="45"/>
      <c r="Q58" s="45"/>
      <c r="R58" s="45"/>
    </row>
    <row r="59" s="14" customFormat="1" ht="32" hidden="1" customHeight="1" spans="1:18">
      <c r="A59" s="32">
        <v>52</v>
      </c>
      <c r="B59" s="33" t="s">
        <v>54</v>
      </c>
      <c r="C59" s="39" t="s">
        <v>117</v>
      </c>
      <c r="D59" s="38" t="s">
        <v>118</v>
      </c>
      <c r="E59" s="38" t="s">
        <v>118</v>
      </c>
      <c r="F59" s="35">
        <f t="shared" si="4"/>
        <v>395</v>
      </c>
      <c r="G59" s="35">
        <f t="shared" si="3"/>
        <v>355</v>
      </c>
      <c r="H59" s="37">
        <v>355</v>
      </c>
      <c r="I59" s="37"/>
      <c r="J59" s="44"/>
      <c r="K59" s="44"/>
      <c r="L59" s="44"/>
      <c r="M59" s="44"/>
      <c r="N59" s="37">
        <f>R59</f>
        <v>40</v>
      </c>
      <c r="O59" s="45"/>
      <c r="P59" s="45"/>
      <c r="Q59" s="45"/>
      <c r="R59" s="37">
        <v>40</v>
      </c>
    </row>
    <row r="68" spans="6:6">
      <c r="F68" s="47">
        <v>91640.84</v>
      </c>
    </row>
    <row r="69" spans="6:6">
      <c r="F69" s="47">
        <f>F68-F7</f>
        <v>1249.99536899998</v>
      </c>
    </row>
  </sheetData>
  <autoFilter ref="A6:S59">
    <filterColumn colId="3">
      <customFilters>
        <customFilter operator="equal" val="伽师县英买里乡"/>
      </customFilters>
    </filterColumn>
    <extLst/>
  </autoFilter>
  <mergeCells count="12">
    <mergeCell ref="A2:R2"/>
    <mergeCell ref="P3:R3"/>
    <mergeCell ref="G4:R4"/>
    <mergeCell ref="G5:M5"/>
    <mergeCell ref="N5:R5"/>
    <mergeCell ref="A7:E7"/>
    <mergeCell ref="A4:A6"/>
    <mergeCell ref="B4:B6"/>
    <mergeCell ref="C4:C6"/>
    <mergeCell ref="D4:D6"/>
    <mergeCell ref="E4:E6"/>
    <mergeCell ref="F4:F6"/>
  </mergeCells>
  <printOptions horizontalCentered="1"/>
  <pageMargins left="0.393055555555556" right="0.393055555555556" top="0.786805555555556" bottom="0.393055555555556" header="0.314583333333333" footer="0.314583333333333"/>
  <pageSetup paperSize="9" orientation="landscape"/>
  <headerFooter/>
  <ignoredErrors>
    <ignoredError sqref="G57 G4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M8" sqref="M8"/>
    </sheetView>
  </sheetViews>
  <sheetFormatPr defaultColWidth="9.25" defaultRowHeight="13.5" outlineLevelCol="6"/>
  <cols>
    <col min="1" max="1" width="4.25" style="2" customWidth="1"/>
    <col min="2" max="2" width="15.625" style="2" customWidth="1"/>
    <col min="3" max="3" width="16.75" style="2" customWidth="1"/>
    <col min="4" max="4" width="25.375" style="2" customWidth="1"/>
    <col min="5" max="5" width="20.75" style="2" customWidth="1"/>
    <col min="6" max="6" width="17.5" style="2" customWidth="1"/>
    <col min="7" max="7" width="16.5" style="2" customWidth="1"/>
    <col min="8" max="257" width="9.25" style="2"/>
    <col min="258" max="259" width="16.75" style="2" customWidth="1"/>
    <col min="260" max="260" width="25.375" style="2" customWidth="1"/>
    <col min="261" max="261" width="20.75" style="2" customWidth="1"/>
    <col min="262" max="262" width="24.125" style="2" customWidth="1"/>
    <col min="263" max="263" width="16.75" style="2" customWidth="1"/>
    <col min="264" max="513" width="9.25" style="2"/>
    <col min="514" max="515" width="16.75" style="2" customWidth="1"/>
    <col min="516" max="516" width="25.375" style="2" customWidth="1"/>
    <col min="517" max="517" width="20.75" style="2" customWidth="1"/>
    <col min="518" max="518" width="24.125" style="2" customWidth="1"/>
    <col min="519" max="519" width="16.75" style="2" customWidth="1"/>
    <col min="520" max="769" width="9.25" style="2"/>
    <col min="770" max="771" width="16.75" style="2" customWidth="1"/>
    <col min="772" max="772" width="25.375" style="2" customWidth="1"/>
    <col min="773" max="773" width="20.75" style="2" customWidth="1"/>
    <col min="774" max="774" width="24.125" style="2" customWidth="1"/>
    <col min="775" max="775" width="16.75" style="2" customWidth="1"/>
    <col min="776" max="1025" width="9.25" style="2"/>
    <col min="1026" max="1027" width="16.75" style="2" customWidth="1"/>
    <col min="1028" max="1028" width="25.375" style="2" customWidth="1"/>
    <col min="1029" max="1029" width="20.75" style="2" customWidth="1"/>
    <col min="1030" max="1030" width="24.125" style="2" customWidth="1"/>
    <col min="1031" max="1031" width="16.75" style="2" customWidth="1"/>
    <col min="1032" max="1281" width="9.25" style="2"/>
    <col min="1282" max="1283" width="16.75" style="2" customWidth="1"/>
    <col min="1284" max="1284" width="25.375" style="2" customWidth="1"/>
    <col min="1285" max="1285" width="20.75" style="2" customWidth="1"/>
    <col min="1286" max="1286" width="24.125" style="2" customWidth="1"/>
    <col min="1287" max="1287" width="16.75" style="2" customWidth="1"/>
    <col min="1288" max="1537" width="9.25" style="2"/>
    <col min="1538" max="1539" width="16.75" style="2" customWidth="1"/>
    <col min="1540" max="1540" width="25.375" style="2" customWidth="1"/>
    <col min="1541" max="1541" width="20.75" style="2" customWidth="1"/>
    <col min="1542" max="1542" width="24.125" style="2" customWidth="1"/>
    <col min="1543" max="1543" width="16.75" style="2" customWidth="1"/>
    <col min="1544" max="1793" width="9.25" style="2"/>
    <col min="1794" max="1795" width="16.75" style="2" customWidth="1"/>
    <col min="1796" max="1796" width="25.375" style="2" customWidth="1"/>
    <col min="1797" max="1797" width="20.75" style="2" customWidth="1"/>
    <col min="1798" max="1798" width="24.125" style="2" customWidth="1"/>
    <col min="1799" max="1799" width="16.75" style="2" customWidth="1"/>
    <col min="1800" max="2049" width="9.25" style="2"/>
    <col min="2050" max="2051" width="16.75" style="2" customWidth="1"/>
    <col min="2052" max="2052" width="25.375" style="2" customWidth="1"/>
    <col min="2053" max="2053" width="20.75" style="2" customWidth="1"/>
    <col min="2054" max="2054" width="24.125" style="2" customWidth="1"/>
    <col min="2055" max="2055" width="16.75" style="2" customWidth="1"/>
    <col min="2056" max="2305" width="9.25" style="2"/>
    <col min="2306" max="2307" width="16.75" style="2" customWidth="1"/>
    <col min="2308" max="2308" width="25.375" style="2" customWidth="1"/>
    <col min="2309" max="2309" width="20.75" style="2" customWidth="1"/>
    <col min="2310" max="2310" width="24.125" style="2" customWidth="1"/>
    <col min="2311" max="2311" width="16.75" style="2" customWidth="1"/>
    <col min="2312" max="2561" width="9.25" style="2"/>
    <col min="2562" max="2563" width="16.75" style="2" customWidth="1"/>
    <col min="2564" max="2564" width="25.375" style="2" customWidth="1"/>
    <col min="2565" max="2565" width="20.75" style="2" customWidth="1"/>
    <col min="2566" max="2566" width="24.125" style="2" customWidth="1"/>
    <col min="2567" max="2567" width="16.75" style="2" customWidth="1"/>
    <col min="2568" max="2817" width="9.25" style="2"/>
    <col min="2818" max="2819" width="16.75" style="2" customWidth="1"/>
    <col min="2820" max="2820" width="25.375" style="2" customWidth="1"/>
    <col min="2821" max="2821" width="20.75" style="2" customWidth="1"/>
    <col min="2822" max="2822" width="24.125" style="2" customWidth="1"/>
    <col min="2823" max="2823" width="16.75" style="2" customWidth="1"/>
    <col min="2824" max="3073" width="9.25" style="2"/>
    <col min="3074" max="3075" width="16.75" style="2" customWidth="1"/>
    <col min="3076" max="3076" width="25.375" style="2" customWidth="1"/>
    <col min="3077" max="3077" width="20.75" style="2" customWidth="1"/>
    <col min="3078" max="3078" width="24.125" style="2" customWidth="1"/>
    <col min="3079" max="3079" width="16.75" style="2" customWidth="1"/>
    <col min="3080" max="3329" width="9.25" style="2"/>
    <col min="3330" max="3331" width="16.75" style="2" customWidth="1"/>
    <col min="3332" max="3332" width="25.375" style="2" customWidth="1"/>
    <col min="3333" max="3333" width="20.75" style="2" customWidth="1"/>
    <col min="3334" max="3334" width="24.125" style="2" customWidth="1"/>
    <col min="3335" max="3335" width="16.75" style="2" customWidth="1"/>
    <col min="3336" max="3585" width="9.25" style="2"/>
    <col min="3586" max="3587" width="16.75" style="2" customWidth="1"/>
    <col min="3588" max="3588" width="25.375" style="2" customWidth="1"/>
    <col min="3589" max="3589" width="20.75" style="2" customWidth="1"/>
    <col min="3590" max="3590" width="24.125" style="2" customWidth="1"/>
    <col min="3591" max="3591" width="16.75" style="2" customWidth="1"/>
    <col min="3592" max="3841" width="9.25" style="2"/>
    <col min="3842" max="3843" width="16.75" style="2" customWidth="1"/>
    <col min="3844" max="3844" width="25.375" style="2" customWidth="1"/>
    <col min="3845" max="3845" width="20.75" style="2" customWidth="1"/>
    <col min="3846" max="3846" width="24.125" style="2" customWidth="1"/>
    <col min="3847" max="3847" width="16.75" style="2" customWidth="1"/>
    <col min="3848" max="4097" width="9.25" style="2"/>
    <col min="4098" max="4099" width="16.75" style="2" customWidth="1"/>
    <col min="4100" max="4100" width="25.375" style="2" customWidth="1"/>
    <col min="4101" max="4101" width="20.75" style="2" customWidth="1"/>
    <col min="4102" max="4102" width="24.125" style="2" customWidth="1"/>
    <col min="4103" max="4103" width="16.75" style="2" customWidth="1"/>
    <col min="4104" max="4353" width="9.25" style="2"/>
    <col min="4354" max="4355" width="16.75" style="2" customWidth="1"/>
    <col min="4356" max="4356" width="25.375" style="2" customWidth="1"/>
    <col min="4357" max="4357" width="20.75" style="2" customWidth="1"/>
    <col min="4358" max="4358" width="24.125" style="2" customWidth="1"/>
    <col min="4359" max="4359" width="16.75" style="2" customWidth="1"/>
    <col min="4360" max="4609" width="9.25" style="2"/>
    <col min="4610" max="4611" width="16.75" style="2" customWidth="1"/>
    <col min="4612" max="4612" width="25.375" style="2" customWidth="1"/>
    <col min="4613" max="4613" width="20.75" style="2" customWidth="1"/>
    <col min="4614" max="4614" width="24.125" style="2" customWidth="1"/>
    <col min="4615" max="4615" width="16.75" style="2" customWidth="1"/>
    <col min="4616" max="4865" width="9.25" style="2"/>
    <col min="4866" max="4867" width="16.75" style="2" customWidth="1"/>
    <col min="4868" max="4868" width="25.375" style="2" customWidth="1"/>
    <col min="4869" max="4869" width="20.75" style="2" customWidth="1"/>
    <col min="4870" max="4870" width="24.125" style="2" customWidth="1"/>
    <col min="4871" max="4871" width="16.75" style="2" customWidth="1"/>
    <col min="4872" max="5121" width="9.25" style="2"/>
    <col min="5122" max="5123" width="16.75" style="2" customWidth="1"/>
    <col min="5124" max="5124" width="25.375" style="2" customWidth="1"/>
    <col min="5125" max="5125" width="20.75" style="2" customWidth="1"/>
    <col min="5126" max="5126" width="24.125" style="2" customWidth="1"/>
    <col min="5127" max="5127" width="16.75" style="2" customWidth="1"/>
    <col min="5128" max="5377" width="9.25" style="2"/>
    <col min="5378" max="5379" width="16.75" style="2" customWidth="1"/>
    <col min="5380" max="5380" width="25.375" style="2" customWidth="1"/>
    <col min="5381" max="5381" width="20.75" style="2" customWidth="1"/>
    <col min="5382" max="5382" width="24.125" style="2" customWidth="1"/>
    <col min="5383" max="5383" width="16.75" style="2" customWidth="1"/>
    <col min="5384" max="5633" width="9.25" style="2"/>
    <col min="5634" max="5635" width="16.75" style="2" customWidth="1"/>
    <col min="5636" max="5636" width="25.375" style="2" customWidth="1"/>
    <col min="5637" max="5637" width="20.75" style="2" customWidth="1"/>
    <col min="5638" max="5638" width="24.125" style="2" customWidth="1"/>
    <col min="5639" max="5639" width="16.75" style="2" customWidth="1"/>
    <col min="5640" max="5889" width="9.25" style="2"/>
    <col min="5890" max="5891" width="16.75" style="2" customWidth="1"/>
    <col min="5892" max="5892" width="25.375" style="2" customWidth="1"/>
    <col min="5893" max="5893" width="20.75" style="2" customWidth="1"/>
    <col min="5894" max="5894" width="24.125" style="2" customWidth="1"/>
    <col min="5895" max="5895" width="16.75" style="2" customWidth="1"/>
    <col min="5896" max="6145" width="9.25" style="2"/>
    <col min="6146" max="6147" width="16.75" style="2" customWidth="1"/>
    <col min="6148" max="6148" width="25.375" style="2" customWidth="1"/>
    <col min="6149" max="6149" width="20.75" style="2" customWidth="1"/>
    <col min="6150" max="6150" width="24.125" style="2" customWidth="1"/>
    <col min="6151" max="6151" width="16.75" style="2" customWidth="1"/>
    <col min="6152" max="6401" width="9.25" style="2"/>
    <col min="6402" max="6403" width="16.75" style="2" customWidth="1"/>
    <col min="6404" max="6404" width="25.375" style="2" customWidth="1"/>
    <col min="6405" max="6405" width="20.75" style="2" customWidth="1"/>
    <col min="6406" max="6406" width="24.125" style="2" customWidth="1"/>
    <col min="6407" max="6407" width="16.75" style="2" customWidth="1"/>
    <col min="6408" max="6657" width="9.25" style="2"/>
    <col min="6658" max="6659" width="16.75" style="2" customWidth="1"/>
    <col min="6660" max="6660" width="25.375" style="2" customWidth="1"/>
    <col min="6661" max="6661" width="20.75" style="2" customWidth="1"/>
    <col min="6662" max="6662" width="24.125" style="2" customWidth="1"/>
    <col min="6663" max="6663" width="16.75" style="2" customWidth="1"/>
    <col min="6664" max="6913" width="9.25" style="2"/>
    <col min="6914" max="6915" width="16.75" style="2" customWidth="1"/>
    <col min="6916" max="6916" width="25.375" style="2" customWidth="1"/>
    <col min="6917" max="6917" width="20.75" style="2" customWidth="1"/>
    <col min="6918" max="6918" width="24.125" style="2" customWidth="1"/>
    <col min="6919" max="6919" width="16.75" style="2" customWidth="1"/>
    <col min="6920" max="7169" width="9.25" style="2"/>
    <col min="7170" max="7171" width="16.75" style="2" customWidth="1"/>
    <col min="7172" max="7172" width="25.375" style="2" customWidth="1"/>
    <col min="7173" max="7173" width="20.75" style="2" customWidth="1"/>
    <col min="7174" max="7174" width="24.125" style="2" customWidth="1"/>
    <col min="7175" max="7175" width="16.75" style="2" customWidth="1"/>
    <col min="7176" max="7425" width="9.25" style="2"/>
    <col min="7426" max="7427" width="16.75" style="2" customWidth="1"/>
    <col min="7428" max="7428" width="25.375" style="2" customWidth="1"/>
    <col min="7429" max="7429" width="20.75" style="2" customWidth="1"/>
    <col min="7430" max="7430" width="24.125" style="2" customWidth="1"/>
    <col min="7431" max="7431" width="16.75" style="2" customWidth="1"/>
    <col min="7432" max="7681" width="9.25" style="2"/>
    <col min="7682" max="7683" width="16.75" style="2" customWidth="1"/>
    <col min="7684" max="7684" width="25.375" style="2" customWidth="1"/>
    <col min="7685" max="7685" width="20.75" style="2" customWidth="1"/>
    <col min="7686" max="7686" width="24.125" style="2" customWidth="1"/>
    <col min="7687" max="7687" width="16.75" style="2" customWidth="1"/>
    <col min="7688" max="7937" width="9.25" style="2"/>
    <col min="7938" max="7939" width="16.75" style="2" customWidth="1"/>
    <col min="7940" max="7940" width="25.375" style="2" customWidth="1"/>
    <col min="7941" max="7941" width="20.75" style="2" customWidth="1"/>
    <col min="7942" max="7942" width="24.125" style="2" customWidth="1"/>
    <col min="7943" max="7943" width="16.75" style="2" customWidth="1"/>
    <col min="7944" max="8193" width="9.25" style="2"/>
    <col min="8194" max="8195" width="16.75" style="2" customWidth="1"/>
    <col min="8196" max="8196" width="25.375" style="2" customWidth="1"/>
    <col min="8197" max="8197" width="20.75" style="2" customWidth="1"/>
    <col min="8198" max="8198" width="24.125" style="2" customWidth="1"/>
    <col min="8199" max="8199" width="16.75" style="2" customWidth="1"/>
    <col min="8200" max="8449" width="9.25" style="2"/>
    <col min="8450" max="8451" width="16.75" style="2" customWidth="1"/>
    <col min="8452" max="8452" width="25.375" style="2" customWidth="1"/>
    <col min="8453" max="8453" width="20.75" style="2" customWidth="1"/>
    <col min="8454" max="8454" width="24.125" style="2" customWidth="1"/>
    <col min="8455" max="8455" width="16.75" style="2" customWidth="1"/>
    <col min="8456" max="8705" width="9.25" style="2"/>
    <col min="8706" max="8707" width="16.75" style="2" customWidth="1"/>
    <col min="8708" max="8708" width="25.375" style="2" customWidth="1"/>
    <col min="8709" max="8709" width="20.75" style="2" customWidth="1"/>
    <col min="8710" max="8710" width="24.125" style="2" customWidth="1"/>
    <col min="8711" max="8711" width="16.75" style="2" customWidth="1"/>
    <col min="8712" max="8961" width="9.25" style="2"/>
    <col min="8962" max="8963" width="16.75" style="2" customWidth="1"/>
    <col min="8964" max="8964" width="25.375" style="2" customWidth="1"/>
    <col min="8965" max="8965" width="20.75" style="2" customWidth="1"/>
    <col min="8966" max="8966" width="24.125" style="2" customWidth="1"/>
    <col min="8967" max="8967" width="16.75" style="2" customWidth="1"/>
    <col min="8968" max="9217" width="9.25" style="2"/>
    <col min="9218" max="9219" width="16.75" style="2" customWidth="1"/>
    <col min="9220" max="9220" width="25.375" style="2" customWidth="1"/>
    <col min="9221" max="9221" width="20.75" style="2" customWidth="1"/>
    <col min="9222" max="9222" width="24.125" style="2" customWidth="1"/>
    <col min="9223" max="9223" width="16.75" style="2" customWidth="1"/>
    <col min="9224" max="9473" width="9.25" style="2"/>
    <col min="9474" max="9475" width="16.75" style="2" customWidth="1"/>
    <col min="9476" max="9476" width="25.375" style="2" customWidth="1"/>
    <col min="9477" max="9477" width="20.75" style="2" customWidth="1"/>
    <col min="9478" max="9478" width="24.125" style="2" customWidth="1"/>
    <col min="9479" max="9479" width="16.75" style="2" customWidth="1"/>
    <col min="9480" max="9729" width="9.25" style="2"/>
    <col min="9730" max="9731" width="16.75" style="2" customWidth="1"/>
    <col min="9732" max="9732" width="25.375" style="2" customWidth="1"/>
    <col min="9733" max="9733" width="20.75" style="2" customWidth="1"/>
    <col min="9734" max="9734" width="24.125" style="2" customWidth="1"/>
    <col min="9735" max="9735" width="16.75" style="2" customWidth="1"/>
    <col min="9736" max="9985" width="9.25" style="2"/>
    <col min="9986" max="9987" width="16.75" style="2" customWidth="1"/>
    <col min="9988" max="9988" width="25.375" style="2" customWidth="1"/>
    <col min="9989" max="9989" width="20.75" style="2" customWidth="1"/>
    <col min="9990" max="9990" width="24.125" style="2" customWidth="1"/>
    <col min="9991" max="9991" width="16.75" style="2" customWidth="1"/>
    <col min="9992" max="10241" width="9.25" style="2"/>
    <col min="10242" max="10243" width="16.75" style="2" customWidth="1"/>
    <col min="10244" max="10244" width="25.375" style="2" customWidth="1"/>
    <col min="10245" max="10245" width="20.75" style="2" customWidth="1"/>
    <col min="10246" max="10246" width="24.125" style="2" customWidth="1"/>
    <col min="10247" max="10247" width="16.75" style="2" customWidth="1"/>
    <col min="10248" max="10497" width="9.25" style="2"/>
    <col min="10498" max="10499" width="16.75" style="2" customWidth="1"/>
    <col min="10500" max="10500" width="25.375" style="2" customWidth="1"/>
    <col min="10501" max="10501" width="20.75" style="2" customWidth="1"/>
    <col min="10502" max="10502" width="24.125" style="2" customWidth="1"/>
    <col min="10503" max="10503" width="16.75" style="2" customWidth="1"/>
    <col min="10504" max="10753" width="9.25" style="2"/>
    <col min="10754" max="10755" width="16.75" style="2" customWidth="1"/>
    <col min="10756" max="10756" width="25.375" style="2" customWidth="1"/>
    <col min="10757" max="10757" width="20.75" style="2" customWidth="1"/>
    <col min="10758" max="10758" width="24.125" style="2" customWidth="1"/>
    <col min="10759" max="10759" width="16.75" style="2" customWidth="1"/>
    <col min="10760" max="11009" width="9.25" style="2"/>
    <col min="11010" max="11011" width="16.75" style="2" customWidth="1"/>
    <col min="11012" max="11012" width="25.375" style="2" customWidth="1"/>
    <col min="11013" max="11013" width="20.75" style="2" customWidth="1"/>
    <col min="11014" max="11014" width="24.125" style="2" customWidth="1"/>
    <col min="11015" max="11015" width="16.75" style="2" customWidth="1"/>
    <col min="11016" max="11265" width="9.25" style="2"/>
    <col min="11266" max="11267" width="16.75" style="2" customWidth="1"/>
    <col min="11268" max="11268" width="25.375" style="2" customWidth="1"/>
    <col min="11269" max="11269" width="20.75" style="2" customWidth="1"/>
    <col min="11270" max="11270" width="24.125" style="2" customWidth="1"/>
    <col min="11271" max="11271" width="16.75" style="2" customWidth="1"/>
    <col min="11272" max="11521" width="9.25" style="2"/>
    <col min="11522" max="11523" width="16.75" style="2" customWidth="1"/>
    <col min="11524" max="11524" width="25.375" style="2" customWidth="1"/>
    <col min="11525" max="11525" width="20.75" style="2" customWidth="1"/>
    <col min="11526" max="11526" width="24.125" style="2" customWidth="1"/>
    <col min="11527" max="11527" width="16.75" style="2" customWidth="1"/>
    <col min="11528" max="11777" width="9.25" style="2"/>
    <col min="11778" max="11779" width="16.75" style="2" customWidth="1"/>
    <col min="11780" max="11780" width="25.375" style="2" customWidth="1"/>
    <col min="11781" max="11781" width="20.75" style="2" customWidth="1"/>
    <col min="11782" max="11782" width="24.125" style="2" customWidth="1"/>
    <col min="11783" max="11783" width="16.75" style="2" customWidth="1"/>
    <col min="11784" max="12033" width="9.25" style="2"/>
    <col min="12034" max="12035" width="16.75" style="2" customWidth="1"/>
    <col min="12036" max="12036" width="25.375" style="2" customWidth="1"/>
    <col min="12037" max="12037" width="20.75" style="2" customWidth="1"/>
    <col min="12038" max="12038" width="24.125" style="2" customWidth="1"/>
    <col min="12039" max="12039" width="16.75" style="2" customWidth="1"/>
    <col min="12040" max="12289" width="9.25" style="2"/>
    <col min="12290" max="12291" width="16.75" style="2" customWidth="1"/>
    <col min="12292" max="12292" width="25.375" style="2" customWidth="1"/>
    <col min="12293" max="12293" width="20.75" style="2" customWidth="1"/>
    <col min="12294" max="12294" width="24.125" style="2" customWidth="1"/>
    <col min="12295" max="12295" width="16.75" style="2" customWidth="1"/>
    <col min="12296" max="12545" width="9.25" style="2"/>
    <col min="12546" max="12547" width="16.75" style="2" customWidth="1"/>
    <col min="12548" max="12548" width="25.375" style="2" customWidth="1"/>
    <col min="12549" max="12549" width="20.75" style="2" customWidth="1"/>
    <col min="12550" max="12550" width="24.125" style="2" customWidth="1"/>
    <col min="12551" max="12551" width="16.75" style="2" customWidth="1"/>
    <col min="12552" max="12801" width="9.25" style="2"/>
    <col min="12802" max="12803" width="16.75" style="2" customWidth="1"/>
    <col min="12804" max="12804" width="25.375" style="2" customWidth="1"/>
    <col min="12805" max="12805" width="20.75" style="2" customWidth="1"/>
    <col min="12806" max="12806" width="24.125" style="2" customWidth="1"/>
    <col min="12807" max="12807" width="16.75" style="2" customWidth="1"/>
    <col min="12808" max="13057" width="9.25" style="2"/>
    <col min="13058" max="13059" width="16.75" style="2" customWidth="1"/>
    <col min="13060" max="13060" width="25.375" style="2" customWidth="1"/>
    <col min="13061" max="13061" width="20.75" style="2" customWidth="1"/>
    <col min="13062" max="13062" width="24.125" style="2" customWidth="1"/>
    <col min="13063" max="13063" width="16.75" style="2" customWidth="1"/>
    <col min="13064" max="13313" width="9.25" style="2"/>
    <col min="13314" max="13315" width="16.75" style="2" customWidth="1"/>
    <col min="13316" max="13316" width="25.375" style="2" customWidth="1"/>
    <col min="13317" max="13317" width="20.75" style="2" customWidth="1"/>
    <col min="13318" max="13318" width="24.125" style="2" customWidth="1"/>
    <col min="13319" max="13319" width="16.75" style="2" customWidth="1"/>
    <col min="13320" max="13569" width="9.25" style="2"/>
    <col min="13570" max="13571" width="16.75" style="2" customWidth="1"/>
    <col min="13572" max="13572" width="25.375" style="2" customWidth="1"/>
    <col min="13573" max="13573" width="20.75" style="2" customWidth="1"/>
    <col min="13574" max="13574" width="24.125" style="2" customWidth="1"/>
    <col min="13575" max="13575" width="16.75" style="2" customWidth="1"/>
    <col min="13576" max="13825" width="9.25" style="2"/>
    <col min="13826" max="13827" width="16.75" style="2" customWidth="1"/>
    <col min="13828" max="13828" width="25.375" style="2" customWidth="1"/>
    <col min="13829" max="13829" width="20.75" style="2" customWidth="1"/>
    <col min="13830" max="13830" width="24.125" style="2" customWidth="1"/>
    <col min="13831" max="13831" width="16.75" style="2" customWidth="1"/>
    <col min="13832" max="14081" width="9.25" style="2"/>
    <col min="14082" max="14083" width="16.75" style="2" customWidth="1"/>
    <col min="14084" max="14084" width="25.375" style="2" customWidth="1"/>
    <col min="14085" max="14085" width="20.75" style="2" customWidth="1"/>
    <col min="14086" max="14086" width="24.125" style="2" customWidth="1"/>
    <col min="14087" max="14087" width="16.75" style="2" customWidth="1"/>
    <col min="14088" max="14337" width="9.25" style="2"/>
    <col min="14338" max="14339" width="16.75" style="2" customWidth="1"/>
    <col min="14340" max="14340" width="25.375" style="2" customWidth="1"/>
    <col min="14341" max="14341" width="20.75" style="2" customWidth="1"/>
    <col min="14342" max="14342" width="24.125" style="2" customWidth="1"/>
    <col min="14343" max="14343" width="16.75" style="2" customWidth="1"/>
    <col min="14344" max="14593" width="9.25" style="2"/>
    <col min="14594" max="14595" width="16.75" style="2" customWidth="1"/>
    <col min="14596" max="14596" width="25.375" style="2" customWidth="1"/>
    <col min="14597" max="14597" width="20.75" style="2" customWidth="1"/>
    <col min="14598" max="14598" width="24.125" style="2" customWidth="1"/>
    <col min="14599" max="14599" width="16.75" style="2" customWidth="1"/>
    <col min="14600" max="14849" width="9.25" style="2"/>
    <col min="14850" max="14851" width="16.75" style="2" customWidth="1"/>
    <col min="14852" max="14852" width="25.375" style="2" customWidth="1"/>
    <col min="14853" max="14853" width="20.75" style="2" customWidth="1"/>
    <col min="14854" max="14854" width="24.125" style="2" customWidth="1"/>
    <col min="14855" max="14855" width="16.75" style="2" customWidth="1"/>
    <col min="14856" max="15105" width="9.25" style="2"/>
    <col min="15106" max="15107" width="16.75" style="2" customWidth="1"/>
    <col min="15108" max="15108" width="25.375" style="2" customWidth="1"/>
    <col min="15109" max="15109" width="20.75" style="2" customWidth="1"/>
    <col min="15110" max="15110" width="24.125" style="2" customWidth="1"/>
    <col min="15111" max="15111" width="16.75" style="2" customWidth="1"/>
    <col min="15112" max="15361" width="9.25" style="2"/>
    <col min="15362" max="15363" width="16.75" style="2" customWidth="1"/>
    <col min="15364" max="15364" width="25.375" style="2" customWidth="1"/>
    <col min="15365" max="15365" width="20.75" style="2" customWidth="1"/>
    <col min="15366" max="15366" width="24.125" style="2" customWidth="1"/>
    <col min="15367" max="15367" width="16.75" style="2" customWidth="1"/>
    <col min="15368" max="15617" width="9.25" style="2"/>
    <col min="15618" max="15619" width="16.75" style="2" customWidth="1"/>
    <col min="15620" max="15620" width="25.375" style="2" customWidth="1"/>
    <col min="15621" max="15621" width="20.75" style="2" customWidth="1"/>
    <col min="15622" max="15622" width="24.125" style="2" customWidth="1"/>
    <col min="15623" max="15623" width="16.75" style="2" customWidth="1"/>
    <col min="15624" max="15873" width="9.25" style="2"/>
    <col min="15874" max="15875" width="16.75" style="2" customWidth="1"/>
    <col min="15876" max="15876" width="25.375" style="2" customWidth="1"/>
    <col min="15877" max="15877" width="20.75" style="2" customWidth="1"/>
    <col min="15878" max="15878" width="24.125" style="2" customWidth="1"/>
    <col min="15879" max="15879" width="16.75" style="2" customWidth="1"/>
    <col min="15880" max="16129" width="9.25" style="2"/>
    <col min="16130" max="16131" width="16.75" style="2" customWidth="1"/>
    <col min="16132" max="16132" width="25.375" style="2" customWidth="1"/>
    <col min="16133" max="16133" width="20.75" style="2" customWidth="1"/>
    <col min="16134" max="16134" width="24.125" style="2" customWidth="1"/>
    <col min="16135" max="16135" width="16.75" style="2" customWidth="1"/>
    <col min="16136" max="16384" width="9.25" style="2"/>
  </cols>
  <sheetData>
    <row r="1" s="2" customFormat="1" spans="1:1">
      <c r="A1" s="2" t="s">
        <v>119</v>
      </c>
    </row>
    <row r="2" s="2" customFormat="1" ht="27" spans="1:7">
      <c r="A2" s="5" t="s">
        <v>120</v>
      </c>
      <c r="B2" s="5"/>
      <c r="C2" s="5"/>
      <c r="D2" s="5"/>
      <c r="E2" s="5"/>
      <c r="F2" s="5"/>
      <c r="G2" s="5"/>
    </row>
    <row r="3" s="3" customFormat="1" ht="18.75"/>
    <row r="4" s="4" customFormat="1" ht="33" customHeight="1" spans="1:7">
      <c r="A4" s="6" t="s">
        <v>4</v>
      </c>
      <c r="B4" s="6" t="s">
        <v>121</v>
      </c>
      <c r="C4" s="6" t="s">
        <v>122</v>
      </c>
      <c r="D4" s="6" t="s">
        <v>123</v>
      </c>
      <c r="E4" s="6" t="s">
        <v>124</v>
      </c>
      <c r="F4" s="6" t="s">
        <v>125</v>
      </c>
      <c r="G4" s="6" t="s">
        <v>126</v>
      </c>
    </row>
    <row r="5" s="2" customFormat="1" ht="33" customHeight="1" spans="1:7">
      <c r="A5" s="7"/>
      <c r="B5" s="8" t="s">
        <v>127</v>
      </c>
      <c r="C5" s="8" t="s">
        <v>128</v>
      </c>
      <c r="D5" s="8"/>
      <c r="E5" s="9"/>
      <c r="F5" s="8"/>
      <c r="G5" s="7"/>
    </row>
    <row r="6" s="2" customFormat="1" ht="33" customHeight="1" spans="1:7">
      <c r="A6" s="7"/>
      <c r="B6" s="8" t="s">
        <v>127</v>
      </c>
      <c r="C6" s="8" t="s">
        <v>129</v>
      </c>
      <c r="D6" s="8"/>
      <c r="E6" s="8"/>
      <c r="F6" s="8"/>
      <c r="G6" s="7"/>
    </row>
    <row r="7" s="2" customFormat="1" ht="33" customHeight="1" spans="1:7">
      <c r="A7" s="7"/>
      <c r="B7" s="7"/>
      <c r="C7" s="7"/>
      <c r="D7" s="7"/>
      <c r="E7" s="7"/>
      <c r="F7" s="7"/>
      <c r="G7" s="7"/>
    </row>
    <row r="8" s="2" customFormat="1" ht="33" customHeight="1" spans="1:7">
      <c r="A8" s="7"/>
      <c r="B8" s="7"/>
      <c r="C8" s="7"/>
      <c r="D8" s="7"/>
      <c r="E8" s="7"/>
      <c r="F8" s="7"/>
      <c r="G8" s="7"/>
    </row>
    <row r="9" s="2" customFormat="1" ht="33" customHeight="1" spans="1:7">
      <c r="A9" s="7"/>
      <c r="B9" s="7"/>
      <c r="C9" s="7"/>
      <c r="D9" s="7"/>
      <c r="E9" s="7"/>
      <c r="F9" s="7"/>
      <c r="G9" s="7"/>
    </row>
    <row r="10" s="2" customFormat="1" ht="33" customHeight="1" spans="1:7">
      <c r="A10" s="7"/>
      <c r="B10" s="7"/>
      <c r="C10" s="7"/>
      <c r="D10" s="7"/>
      <c r="E10" s="7"/>
      <c r="F10" s="7"/>
      <c r="G10" s="7"/>
    </row>
    <row r="11" s="2" customFormat="1" ht="33" customHeight="1" spans="1:7">
      <c r="A11" s="7"/>
      <c r="B11" s="7"/>
      <c r="C11" s="7"/>
      <c r="D11" s="7"/>
      <c r="E11" s="7"/>
      <c r="F11" s="7"/>
      <c r="G11" s="7"/>
    </row>
    <row r="12" s="2" customFormat="1" ht="33" customHeight="1" spans="1:7">
      <c r="A12" s="7"/>
      <c r="B12" s="7"/>
      <c r="C12" s="7"/>
      <c r="D12" s="7"/>
      <c r="E12" s="7"/>
      <c r="F12" s="7"/>
      <c r="G12" s="7"/>
    </row>
    <row r="13" s="2" customFormat="1" ht="33" customHeight="1" spans="1:7">
      <c r="A13" s="7"/>
      <c r="B13" s="7"/>
      <c r="C13" s="7"/>
      <c r="D13" s="7"/>
      <c r="E13" s="7"/>
      <c r="F13" s="7"/>
      <c r="G13" s="7"/>
    </row>
    <row r="14" s="2" customFormat="1" ht="33" customHeight="1" spans="1:7">
      <c r="A14" s="7"/>
      <c r="B14" s="7"/>
      <c r="C14" s="7"/>
      <c r="D14" s="7"/>
      <c r="E14" s="7"/>
      <c r="F14" s="7"/>
      <c r="G14" s="7"/>
    </row>
  </sheetData>
  <mergeCells count="1">
    <mergeCell ref="A2:G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5:H8"/>
  <sheetViews>
    <sheetView workbookViewId="0">
      <selection activeCell="F6" sqref="F6:F7"/>
    </sheetView>
  </sheetViews>
  <sheetFormatPr defaultColWidth="9" defaultRowHeight="14.25" outlineLevelRow="7" outlineLevelCol="7"/>
  <cols>
    <col min="6" max="6" width="10.25"/>
  </cols>
  <sheetData>
    <row r="5" spans="8:8">
      <c r="H5">
        <v>81</v>
      </c>
    </row>
    <row r="6" spans="6:8">
      <c r="F6" s="1">
        <v>64663.65</v>
      </c>
      <c r="H6">
        <v>161</v>
      </c>
    </row>
    <row r="7" spans="6:8">
      <c r="F7">
        <v>10273.36</v>
      </c>
      <c r="H7">
        <v>177</v>
      </c>
    </row>
    <row r="8" spans="8:8">
      <c r="H8">
        <v>190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自评汇总表（附件一）</vt:lpstr>
      <vt:lpstr>联络员名单（附件二）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2022-04-26T10:53:00Z</cp:lastPrinted>
  <dcterms:modified xsi:type="dcterms:W3CDTF">2023-10-19T08:27:46Z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EAFDBFBDE29E475CAFBEEBB64F6953AC</vt:lpwstr>
  </property>
</Properties>
</file>